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690" windowWidth="28530" windowHeight="10245"/>
  </bookViews>
  <sheets>
    <sheet name="Rekapitulace stavby" sheetId="1" r:id="rId1"/>
    <sheet name="SO 01.1 - Obnova vodovodn..." sheetId="2" r:id="rId2"/>
    <sheet name="SO 01.2 - Vodovodní přípo..." sheetId="3" r:id="rId3"/>
    <sheet name="SO 02.1 - Oprava stoky HB..." sheetId="4" r:id="rId4"/>
    <sheet name="SO 02.2 - Kanalizační pří..." sheetId="5" r:id="rId5"/>
    <sheet name="Pokyny pro vyplnění" sheetId="6" r:id="rId6"/>
  </sheets>
  <definedNames>
    <definedName name="_xlnm._FilterDatabase" localSheetId="1" hidden="1">'SO 01.1 - Obnova vodovodn...'!$C$90:$K$455</definedName>
    <definedName name="_xlnm._FilterDatabase" localSheetId="2" hidden="1">'SO 01.2 - Vodovodní přípo...'!$C$90:$K$338</definedName>
    <definedName name="_xlnm._FilterDatabase" localSheetId="3" hidden="1">'SO 02.1 - Oprava stoky HB...'!$C$92:$K$463</definedName>
    <definedName name="_xlnm._FilterDatabase" localSheetId="4" hidden="1">'SO 02.2 - Kanalizační pří...'!$C$92:$K$430</definedName>
    <definedName name="_xlnm.Print_Titles" localSheetId="0">'Rekapitulace stavby'!$52:$52</definedName>
    <definedName name="_xlnm.Print_Titles" localSheetId="1">'SO 01.1 - Obnova vodovodn...'!$90:$90</definedName>
    <definedName name="_xlnm.Print_Titles" localSheetId="2">'SO 01.2 - Vodovodní přípo...'!$90:$90</definedName>
    <definedName name="_xlnm.Print_Titles" localSheetId="3">'SO 02.1 - Oprava stoky HB...'!$92:$92</definedName>
    <definedName name="_xlnm.Print_Titles" localSheetId="4">'SO 02.2 - Kanalizační pří...'!$92:$92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stavby'!$C$42:$AQ$59</definedName>
    <definedName name="_xlnm.Print_Area" localSheetId="1">'SO 01.1 - Obnova vodovodn...'!$C$4:$J$39,'SO 01.1 - Obnova vodovodn...'!$C$45:$J$72,'SO 01.1 - Obnova vodovodn...'!$C$78:$K$455</definedName>
    <definedName name="_xlnm.Print_Area" localSheetId="2">'SO 01.2 - Vodovodní přípo...'!$C$4:$J$39,'SO 01.2 - Vodovodní přípo...'!$C$45:$J$72,'SO 01.2 - Vodovodní přípo...'!$C$78:$K$338</definedName>
    <definedName name="_xlnm.Print_Area" localSheetId="3">'SO 02.1 - Oprava stoky HB...'!$C$4:$J$39,'SO 02.1 - Oprava stoky HB...'!$C$45:$J$74,'SO 02.1 - Oprava stoky HB...'!$C$80:$K$463</definedName>
    <definedName name="_xlnm.Print_Area" localSheetId="4">'SO 02.2 - Kanalizační pří...'!$C$4:$J$39,'SO 02.2 - Kanalizační pří...'!$C$45:$J$74,'SO 02.2 - Kanalizační pří...'!$C$80:$K$430</definedName>
  </definedNames>
  <calcPr calcId="124519"/>
</workbook>
</file>

<file path=xl/calcChain.xml><?xml version="1.0" encoding="utf-8"?>
<calcChain xmlns="http://schemas.openxmlformats.org/spreadsheetml/2006/main">
  <c r="J37" i="5"/>
  <c r="J36"/>
  <c r="AY58" i="1"/>
  <c r="J35" i="5"/>
  <c r="AX58" i="1"/>
  <c r="BI430" i="5"/>
  <c r="BH430"/>
  <c r="BG430"/>
  <c r="BF430"/>
  <c r="T430"/>
  <c r="T429"/>
  <c r="R430"/>
  <c r="R429" s="1"/>
  <c r="P430"/>
  <c r="P429"/>
  <c r="BI425"/>
  <c r="BH425"/>
  <c r="BG425"/>
  <c r="BF425"/>
  <c r="T425"/>
  <c r="R425"/>
  <c r="P425"/>
  <c r="BI421"/>
  <c r="BH421"/>
  <c r="BG421"/>
  <c r="BF421"/>
  <c r="T421"/>
  <c r="R421"/>
  <c r="P421"/>
  <c r="BI417"/>
  <c r="BH417"/>
  <c r="BG417"/>
  <c r="BF417"/>
  <c r="T417"/>
  <c r="R417"/>
  <c r="P417"/>
  <c r="BI413"/>
  <c r="BH413"/>
  <c r="BG413"/>
  <c r="BF413"/>
  <c r="T413"/>
  <c r="R413"/>
  <c r="P413"/>
  <c r="BI409"/>
  <c r="BH409"/>
  <c r="BG409"/>
  <c r="BF409"/>
  <c r="T409"/>
  <c r="R409"/>
  <c r="P409"/>
  <c r="BI405"/>
  <c r="BH405"/>
  <c r="BG405"/>
  <c r="BF405"/>
  <c r="T405"/>
  <c r="R405"/>
  <c r="P405"/>
  <c r="BI400"/>
  <c r="BH400"/>
  <c r="BG400"/>
  <c r="BF400"/>
  <c r="T400"/>
  <c r="R400"/>
  <c r="P400"/>
  <c r="BI395"/>
  <c r="BH395"/>
  <c r="BG395"/>
  <c r="BF395"/>
  <c r="T395"/>
  <c r="R395"/>
  <c r="P395"/>
  <c r="BI390"/>
  <c r="BH390"/>
  <c r="BG390"/>
  <c r="BF390"/>
  <c r="T390"/>
  <c r="R390"/>
  <c r="P390"/>
  <c r="BI386"/>
  <c r="BH386"/>
  <c r="BG386"/>
  <c r="BF386"/>
  <c r="T386"/>
  <c r="R386"/>
  <c r="P386"/>
  <c r="BI381"/>
  <c r="BH381"/>
  <c r="BG381"/>
  <c r="BF381"/>
  <c r="T381"/>
  <c r="R381"/>
  <c r="P381"/>
  <c r="BI376"/>
  <c r="BH376"/>
  <c r="BG376"/>
  <c r="BF376"/>
  <c r="T376"/>
  <c r="R376"/>
  <c r="P376"/>
  <c r="BI371"/>
  <c r="BH371"/>
  <c r="BG371"/>
  <c r="BF371"/>
  <c r="T371"/>
  <c r="R371"/>
  <c r="P371"/>
  <c r="BI366"/>
  <c r="BH366"/>
  <c r="BG366"/>
  <c r="BF366"/>
  <c r="T366"/>
  <c r="R366"/>
  <c r="P366"/>
  <c r="BI364"/>
  <c r="BH364"/>
  <c r="BG364"/>
  <c r="BF364"/>
  <c r="T364"/>
  <c r="R364"/>
  <c r="P364"/>
  <c r="BI359"/>
  <c r="BH359"/>
  <c r="BG359"/>
  <c r="BF359"/>
  <c r="T359"/>
  <c r="R359"/>
  <c r="P359"/>
  <c r="BI355"/>
  <c r="BH355"/>
  <c r="BG355"/>
  <c r="BF355"/>
  <c r="T355"/>
  <c r="T354"/>
  <c r="R355"/>
  <c r="R354"/>
  <c r="P355"/>
  <c r="P354"/>
  <c r="BI350"/>
  <c r="BH350"/>
  <c r="BG350"/>
  <c r="BF350"/>
  <c r="T350"/>
  <c r="R350"/>
  <c r="P350"/>
  <c r="BI348"/>
  <c r="BH348"/>
  <c r="BG348"/>
  <c r="BF348"/>
  <c r="T348"/>
  <c r="R348"/>
  <c r="P348"/>
  <c r="BI344"/>
  <c r="BH344"/>
  <c r="BG344"/>
  <c r="BF344"/>
  <c r="T344"/>
  <c r="R344"/>
  <c r="P344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31"/>
  <c r="BH331"/>
  <c r="BG331"/>
  <c r="BF331"/>
  <c r="T331"/>
  <c r="R331"/>
  <c r="P331"/>
  <c r="BI327"/>
  <c r="BH327"/>
  <c r="BG327"/>
  <c r="BF327"/>
  <c r="T327"/>
  <c r="R327"/>
  <c r="P327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0"/>
  <c r="BH310"/>
  <c r="BG310"/>
  <c r="BF310"/>
  <c r="T310"/>
  <c r="R310"/>
  <c r="P310"/>
  <c r="BI303"/>
  <c r="BH303"/>
  <c r="BG303"/>
  <c r="BF303"/>
  <c r="T303"/>
  <c r="R303"/>
  <c r="P303"/>
  <c r="BI299"/>
  <c r="BH299"/>
  <c r="BG299"/>
  <c r="BF299"/>
  <c r="T299"/>
  <c r="R299"/>
  <c r="P299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6"/>
  <c r="BH286"/>
  <c r="BG286"/>
  <c r="BF286"/>
  <c r="T286"/>
  <c r="R286"/>
  <c r="P286"/>
  <c r="BI283"/>
  <c r="BH283"/>
  <c r="BG283"/>
  <c r="BF283"/>
  <c r="T283"/>
  <c r="R283"/>
  <c r="P283"/>
  <c r="BI278"/>
  <c r="BH278"/>
  <c r="BG278"/>
  <c r="BF278"/>
  <c r="T278"/>
  <c r="R278"/>
  <c r="P278"/>
  <c r="BI272"/>
  <c r="BH272"/>
  <c r="BG272"/>
  <c r="BF272"/>
  <c r="T272"/>
  <c r="R272"/>
  <c r="P272"/>
  <c r="BI267"/>
  <c r="BH267"/>
  <c r="BG267"/>
  <c r="BF267"/>
  <c r="T267"/>
  <c r="R267"/>
  <c r="P267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3"/>
  <c r="BH253"/>
  <c r="BG253"/>
  <c r="BF253"/>
  <c r="T253"/>
  <c r="R253"/>
  <c r="P253"/>
  <c r="BI243"/>
  <c r="BH243"/>
  <c r="BG243"/>
  <c r="BF243"/>
  <c r="T243"/>
  <c r="R243"/>
  <c r="P243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9"/>
  <c r="BH229"/>
  <c r="BG229"/>
  <c r="BF229"/>
  <c r="T229"/>
  <c r="R229"/>
  <c r="P229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0"/>
  <c r="BH210"/>
  <c r="BG210"/>
  <c r="BF210"/>
  <c r="T210"/>
  <c r="R210"/>
  <c r="P210"/>
  <c r="BI205"/>
  <c r="BH205"/>
  <c r="BG205"/>
  <c r="BF205"/>
  <c r="T205"/>
  <c r="R205"/>
  <c r="P205"/>
  <c r="BI201"/>
  <c r="BH201"/>
  <c r="BG201"/>
  <c r="BF201"/>
  <c r="T201"/>
  <c r="R201"/>
  <c r="P201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78"/>
  <c r="BH178"/>
  <c r="BG178"/>
  <c r="BF178"/>
  <c r="T178"/>
  <c r="R178"/>
  <c r="P178"/>
  <c r="BI174"/>
  <c r="BH174"/>
  <c r="BG174"/>
  <c r="BF174"/>
  <c r="T174"/>
  <c r="R174"/>
  <c r="P174"/>
  <c r="BI169"/>
  <c r="BH169"/>
  <c r="BG169"/>
  <c r="BF169"/>
  <c r="T169"/>
  <c r="R169"/>
  <c r="P169"/>
  <c r="BI161"/>
  <c r="BH161"/>
  <c r="BG161"/>
  <c r="BF161"/>
  <c r="T161"/>
  <c r="R161"/>
  <c r="P161"/>
  <c r="BI153"/>
  <c r="BH153"/>
  <c r="BG153"/>
  <c r="BF153"/>
  <c r="T153"/>
  <c r="R153"/>
  <c r="P153"/>
  <c r="BI150"/>
  <c r="BH150"/>
  <c r="BG150"/>
  <c r="BF150"/>
  <c r="T150"/>
  <c r="R150"/>
  <c r="P150"/>
  <c r="BI144"/>
  <c r="BH144"/>
  <c r="BG144"/>
  <c r="BF144"/>
  <c r="T144"/>
  <c r="R144"/>
  <c r="P144"/>
  <c r="BI139"/>
  <c r="BH139"/>
  <c r="BG139"/>
  <c r="BF139"/>
  <c r="T139"/>
  <c r="R139"/>
  <c r="P139"/>
  <c r="BI127"/>
  <c r="BH127"/>
  <c r="BG127"/>
  <c r="BF127"/>
  <c r="T127"/>
  <c r="R127"/>
  <c r="P127"/>
  <c r="BI120"/>
  <c r="BH120"/>
  <c r="BG120"/>
  <c r="BF120"/>
  <c r="T120"/>
  <c r="R120"/>
  <c r="P120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J89"/>
  <c r="F89"/>
  <c r="F87"/>
  <c r="E85"/>
  <c r="J54"/>
  <c r="F54"/>
  <c r="F52"/>
  <c r="E50"/>
  <c r="J24"/>
  <c r="E24"/>
  <c r="J55" s="1"/>
  <c r="J23"/>
  <c r="J18"/>
  <c r="E18"/>
  <c r="F90" s="1"/>
  <c r="J17"/>
  <c r="J12"/>
  <c r="J87"/>
  <c r="E7"/>
  <c r="E48" s="1"/>
  <c r="J37" i="4"/>
  <c r="J36"/>
  <c r="AY57" i="1" s="1"/>
  <c r="J35" i="4"/>
  <c r="AX57" i="1"/>
  <c r="BI462" i="4"/>
  <c r="BH462"/>
  <c r="BG462"/>
  <c r="BF462"/>
  <c r="T462"/>
  <c r="R462"/>
  <c r="P462"/>
  <c r="BI460"/>
  <c r="BH460"/>
  <c r="BG460"/>
  <c r="BF460"/>
  <c r="T460"/>
  <c r="R460"/>
  <c r="P460"/>
  <c r="BI459"/>
  <c r="BH459"/>
  <c r="BG459"/>
  <c r="BF459"/>
  <c r="T459"/>
  <c r="R459"/>
  <c r="P459"/>
  <c r="BI454"/>
  <c r="BH454"/>
  <c r="BG454"/>
  <c r="BF454"/>
  <c r="T454"/>
  <c r="R454"/>
  <c r="P454"/>
  <c r="BI450"/>
  <c r="BH450"/>
  <c r="BG450"/>
  <c r="BF450"/>
  <c r="T450"/>
  <c r="R450"/>
  <c r="P450"/>
  <c r="BI446"/>
  <c r="BH446"/>
  <c r="BG446"/>
  <c r="BF446"/>
  <c r="T446"/>
  <c r="R446"/>
  <c r="P446"/>
  <c r="BI442"/>
  <c r="BH442"/>
  <c r="BG442"/>
  <c r="BF442"/>
  <c r="T442"/>
  <c r="R442"/>
  <c r="P442"/>
  <c r="BI436"/>
  <c r="BH436"/>
  <c r="BG436"/>
  <c r="BF436"/>
  <c r="T436"/>
  <c r="R436"/>
  <c r="P436"/>
  <c r="BI432"/>
  <c r="BH432"/>
  <c r="BG432"/>
  <c r="BF432"/>
  <c r="T432"/>
  <c r="R432"/>
  <c r="P432"/>
  <c r="BI428"/>
  <c r="BH428"/>
  <c r="BG428"/>
  <c r="BF428"/>
  <c r="T428"/>
  <c r="R428"/>
  <c r="P428"/>
  <c r="BI425"/>
  <c r="BH425"/>
  <c r="BG425"/>
  <c r="BF425"/>
  <c r="T425"/>
  <c r="R425"/>
  <c r="P425"/>
  <c r="BI420"/>
  <c r="BH420"/>
  <c r="BG420"/>
  <c r="BF420"/>
  <c r="T420"/>
  <c r="R420"/>
  <c r="P420"/>
  <c r="BI415"/>
  <c r="BH415"/>
  <c r="BG415"/>
  <c r="BF415"/>
  <c r="T415"/>
  <c r="R415"/>
  <c r="P415"/>
  <c r="BI410"/>
  <c r="BH410"/>
  <c r="BG410"/>
  <c r="BF410"/>
  <c r="T410"/>
  <c r="R410"/>
  <c r="P410"/>
  <c r="BI406"/>
  <c r="BH406"/>
  <c r="BG406"/>
  <c r="BF406"/>
  <c r="T406"/>
  <c r="R406"/>
  <c r="P406"/>
  <c r="BI402"/>
  <c r="BH402"/>
  <c r="BG402"/>
  <c r="BF402"/>
  <c r="T402"/>
  <c r="R402"/>
  <c r="P402"/>
  <c r="BI398"/>
  <c r="BH398"/>
  <c r="BG398"/>
  <c r="BF398"/>
  <c r="T398"/>
  <c r="R398"/>
  <c r="P398"/>
  <c r="BI395"/>
  <c r="BH395"/>
  <c r="BG395"/>
  <c r="BF395"/>
  <c r="T395"/>
  <c r="R395"/>
  <c r="P395"/>
  <c r="BI390"/>
  <c r="BH390"/>
  <c r="BG390"/>
  <c r="BF390"/>
  <c r="T390"/>
  <c r="R390"/>
  <c r="P390"/>
  <c r="BI385"/>
  <c r="BH385"/>
  <c r="BG385"/>
  <c r="BF385"/>
  <c r="T385"/>
  <c r="R385"/>
  <c r="P385"/>
  <c r="BI380"/>
  <c r="BH380"/>
  <c r="BG380"/>
  <c r="BF380"/>
  <c r="T380"/>
  <c r="R380"/>
  <c r="P380"/>
  <c r="BI375"/>
  <c r="BH375"/>
  <c r="BG375"/>
  <c r="BF375"/>
  <c r="T375"/>
  <c r="R375"/>
  <c r="P375"/>
  <c r="BI373"/>
  <c r="BH373"/>
  <c r="BG373"/>
  <c r="BF373"/>
  <c r="T373"/>
  <c r="R373"/>
  <c r="P373"/>
  <c r="BI365"/>
  <c r="BH365"/>
  <c r="BG365"/>
  <c r="BF365"/>
  <c r="T365"/>
  <c r="R365"/>
  <c r="P365"/>
  <c r="BI361"/>
  <c r="BH361"/>
  <c r="BG361"/>
  <c r="BF361"/>
  <c r="T361"/>
  <c r="T360" s="1"/>
  <c r="R361"/>
  <c r="R360"/>
  <c r="P361"/>
  <c r="P360" s="1"/>
  <c r="BI357"/>
  <c r="BH357"/>
  <c r="BG357"/>
  <c r="BF357"/>
  <c r="T357"/>
  <c r="R357"/>
  <c r="P357"/>
  <c r="BI353"/>
  <c r="BH353"/>
  <c r="BG353"/>
  <c r="BF353"/>
  <c r="T353"/>
  <c r="R353"/>
  <c r="P353"/>
  <c r="BI350"/>
  <c r="BH350"/>
  <c r="BG350"/>
  <c r="BF350"/>
  <c r="T350"/>
  <c r="R350"/>
  <c r="P350"/>
  <c r="BI347"/>
  <c r="BH347"/>
  <c r="BG347"/>
  <c r="BF347"/>
  <c r="T347"/>
  <c r="R347"/>
  <c r="P347"/>
  <c r="BI343"/>
  <c r="BH343"/>
  <c r="BG343"/>
  <c r="BF343"/>
  <c r="T343"/>
  <c r="R343"/>
  <c r="P343"/>
  <c r="BI337"/>
  <c r="BH337"/>
  <c r="BG337"/>
  <c r="BF337"/>
  <c r="T337"/>
  <c r="R337"/>
  <c r="P337"/>
  <c r="BI334"/>
  <c r="BH334"/>
  <c r="BG334"/>
  <c r="BF334"/>
  <c r="T334"/>
  <c r="R334"/>
  <c r="P334"/>
  <c r="BI328"/>
  <c r="BH328"/>
  <c r="BG328"/>
  <c r="BF328"/>
  <c r="T328"/>
  <c r="R328"/>
  <c r="P328"/>
  <c r="BI324"/>
  <c r="BH324"/>
  <c r="BG324"/>
  <c r="BF324"/>
  <c r="T324"/>
  <c r="R324"/>
  <c r="P324"/>
  <c r="BI322"/>
  <c r="BH322"/>
  <c r="BG322"/>
  <c r="BF322"/>
  <c r="T322"/>
  <c r="R322"/>
  <c r="P322"/>
  <c r="BI316"/>
  <c r="BH316"/>
  <c r="BG316"/>
  <c r="BF316"/>
  <c r="T316"/>
  <c r="R316"/>
  <c r="P316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4"/>
  <c r="BH304"/>
  <c r="BG304"/>
  <c r="BF304"/>
  <c r="T304"/>
  <c r="R304"/>
  <c r="P304"/>
  <c r="BI300"/>
  <c r="BH300"/>
  <c r="BG300"/>
  <c r="BF300"/>
  <c r="T300"/>
  <c r="R300"/>
  <c r="P300"/>
  <c r="BI284"/>
  <c r="BH284"/>
  <c r="BG284"/>
  <c r="BF284"/>
  <c r="T284"/>
  <c r="R284"/>
  <c r="P284"/>
  <c r="BI268"/>
  <c r="BH268"/>
  <c r="BG268"/>
  <c r="BF268"/>
  <c r="T268"/>
  <c r="R268"/>
  <c r="P268"/>
  <c r="BI264"/>
  <c r="BH264"/>
  <c r="BG264"/>
  <c r="BF264"/>
  <c r="T264"/>
  <c r="R264"/>
  <c r="P264"/>
  <c r="BI261"/>
  <c r="BH261"/>
  <c r="BG261"/>
  <c r="BF261"/>
  <c r="T261"/>
  <c r="R261"/>
  <c r="P261"/>
  <c r="BI260"/>
  <c r="BH260"/>
  <c r="BG260"/>
  <c r="BF260"/>
  <c r="T260"/>
  <c r="R260"/>
  <c r="P260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3"/>
  <c r="BH243"/>
  <c r="BG243"/>
  <c r="BF243"/>
  <c r="T243"/>
  <c r="R243"/>
  <c r="P243"/>
  <c r="BI242"/>
  <c r="BH242"/>
  <c r="BG242"/>
  <c r="BF242"/>
  <c r="T242"/>
  <c r="R242"/>
  <c r="P242"/>
  <c r="BI238"/>
  <c r="BH238"/>
  <c r="BG238"/>
  <c r="BF238"/>
  <c r="T238"/>
  <c r="R238"/>
  <c r="P238"/>
  <c r="BI231"/>
  <c r="BH231"/>
  <c r="BG231"/>
  <c r="BF231"/>
  <c r="T231"/>
  <c r="R231"/>
  <c r="P231"/>
  <c r="BI226"/>
  <c r="BH226"/>
  <c r="BG226"/>
  <c r="BF226"/>
  <c r="T226"/>
  <c r="R226"/>
  <c r="P226"/>
  <c r="BI221"/>
  <c r="BH221"/>
  <c r="BG221"/>
  <c r="BF221"/>
  <c r="T221"/>
  <c r="R221"/>
  <c r="P221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3"/>
  <c r="BH203"/>
  <c r="BG203"/>
  <c r="BF203"/>
  <c r="T203"/>
  <c r="R203"/>
  <c r="P203"/>
  <c r="BI199"/>
  <c r="BH199"/>
  <c r="BG199"/>
  <c r="BF199"/>
  <c r="T199"/>
  <c r="R199"/>
  <c r="P199"/>
  <c r="BI194"/>
  <c r="BH194"/>
  <c r="BG194"/>
  <c r="BF194"/>
  <c r="T194"/>
  <c r="R194"/>
  <c r="P194"/>
  <c r="BI187"/>
  <c r="BH187"/>
  <c r="BG187"/>
  <c r="BF187"/>
  <c r="T187"/>
  <c r="R187"/>
  <c r="P187"/>
  <c r="BI180"/>
  <c r="BH180"/>
  <c r="BG180"/>
  <c r="BF180"/>
  <c r="T180"/>
  <c r="R180"/>
  <c r="P180"/>
  <c r="BI177"/>
  <c r="BH177"/>
  <c r="BG177"/>
  <c r="BF177"/>
  <c r="T177"/>
  <c r="R177"/>
  <c r="P177"/>
  <c r="BI170"/>
  <c r="BH170"/>
  <c r="BG170"/>
  <c r="BF170"/>
  <c r="T170"/>
  <c r="R170"/>
  <c r="P170"/>
  <c r="BI165"/>
  <c r="BH165"/>
  <c r="BG165"/>
  <c r="BF165"/>
  <c r="T165"/>
  <c r="R165"/>
  <c r="P165"/>
  <c r="BI152"/>
  <c r="BH152"/>
  <c r="BG152"/>
  <c r="BF152"/>
  <c r="T152"/>
  <c r="R152"/>
  <c r="P152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29"/>
  <c r="BH129"/>
  <c r="BG129"/>
  <c r="BF129"/>
  <c r="T129"/>
  <c r="R129"/>
  <c r="P129"/>
  <c r="BI124"/>
  <c r="BH124"/>
  <c r="BG124"/>
  <c r="BF124"/>
  <c r="T124"/>
  <c r="R124"/>
  <c r="P124"/>
  <c r="BI119"/>
  <c r="BH119"/>
  <c r="BG119"/>
  <c r="BF119"/>
  <c r="T119"/>
  <c r="R119"/>
  <c r="P119"/>
  <c r="BI114"/>
  <c r="BH114"/>
  <c r="BG114"/>
  <c r="BF114"/>
  <c r="T114"/>
  <c r="R114"/>
  <c r="P114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J89"/>
  <c r="F89"/>
  <c r="F87"/>
  <c r="E85"/>
  <c r="J54"/>
  <c r="F54"/>
  <c r="F52"/>
  <c r="E50"/>
  <c r="J24"/>
  <c r="E24"/>
  <c r="J90"/>
  <c r="J23"/>
  <c r="J18"/>
  <c r="E18"/>
  <c r="F90"/>
  <c r="J17"/>
  <c r="J12"/>
  <c r="J87"/>
  <c r="E7"/>
  <c r="E48" s="1"/>
  <c r="J37" i="3"/>
  <c r="J36"/>
  <c r="AY56" i="1"/>
  <c r="J35" i="3"/>
  <c r="AX56" i="1" s="1"/>
  <c r="BI338" i="3"/>
  <c r="BH338"/>
  <c r="BG338"/>
  <c r="BF338"/>
  <c r="T338"/>
  <c r="T337"/>
  <c r="R338"/>
  <c r="R337" s="1"/>
  <c r="P338"/>
  <c r="P337"/>
  <c r="BI333"/>
  <c r="BH333"/>
  <c r="BG333"/>
  <c r="BF333"/>
  <c r="T333"/>
  <c r="R333"/>
  <c r="P333"/>
  <c r="BI329"/>
  <c r="BH329"/>
  <c r="BG329"/>
  <c r="BF329"/>
  <c r="T329"/>
  <c r="R329"/>
  <c r="P329"/>
  <c r="BI325"/>
  <c r="BH325"/>
  <c r="BG325"/>
  <c r="BF325"/>
  <c r="T325"/>
  <c r="R325"/>
  <c r="P325"/>
  <c r="BI321"/>
  <c r="BH321"/>
  <c r="BG321"/>
  <c r="BF321"/>
  <c r="T321"/>
  <c r="R321"/>
  <c r="P321"/>
  <c r="BI317"/>
  <c r="BH317"/>
  <c r="BG317"/>
  <c r="BF317"/>
  <c r="T317"/>
  <c r="R317"/>
  <c r="P317"/>
  <c r="BI313"/>
  <c r="BH313"/>
  <c r="BG313"/>
  <c r="BF313"/>
  <c r="T313"/>
  <c r="R313"/>
  <c r="P313"/>
  <c r="BI308"/>
  <c r="BH308"/>
  <c r="BG308"/>
  <c r="BF308"/>
  <c r="T308"/>
  <c r="R308"/>
  <c r="P308"/>
  <c r="BI303"/>
  <c r="BH303"/>
  <c r="BG303"/>
  <c r="BF303"/>
  <c r="T303"/>
  <c r="R303"/>
  <c r="P303"/>
  <c r="BI298"/>
  <c r="BH298"/>
  <c r="BG298"/>
  <c r="BF298"/>
  <c r="T298"/>
  <c r="R298"/>
  <c r="P298"/>
  <c r="BI294"/>
  <c r="BH294"/>
  <c r="BG294"/>
  <c r="BF294"/>
  <c r="T294"/>
  <c r="R294"/>
  <c r="P294"/>
  <c r="BI289"/>
  <c r="BH289"/>
  <c r="BG289"/>
  <c r="BF289"/>
  <c r="T289"/>
  <c r="R289"/>
  <c r="P289"/>
  <c r="BI284"/>
  <c r="BH284"/>
  <c r="BG284"/>
  <c r="BF284"/>
  <c r="T284"/>
  <c r="R284"/>
  <c r="P284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67"/>
  <c r="BH267"/>
  <c r="BG267"/>
  <c r="BF267"/>
  <c r="T267"/>
  <c r="R267"/>
  <c r="P267"/>
  <c r="BI263"/>
  <c r="BH263"/>
  <c r="BG263"/>
  <c r="BF263"/>
  <c r="T263"/>
  <c r="T262" s="1"/>
  <c r="R263"/>
  <c r="R262" s="1"/>
  <c r="P263"/>
  <c r="P262" s="1"/>
  <c r="BI258"/>
  <c r="BH258"/>
  <c r="BG258"/>
  <c r="BF258"/>
  <c r="T258"/>
  <c r="R258"/>
  <c r="P258"/>
  <c r="BI256"/>
  <c r="BH256"/>
  <c r="BG256"/>
  <c r="BF256"/>
  <c r="T256"/>
  <c r="R256"/>
  <c r="P256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05"/>
  <c r="BH205"/>
  <c r="BG205"/>
  <c r="BF205"/>
  <c r="T205"/>
  <c r="R205"/>
  <c r="P205"/>
  <c r="BI200"/>
  <c r="BH200"/>
  <c r="BG200"/>
  <c r="BF200"/>
  <c r="T200"/>
  <c r="R200"/>
  <c r="P200"/>
  <c r="BI196"/>
  <c r="BH196"/>
  <c r="BG196"/>
  <c r="BF196"/>
  <c r="T196"/>
  <c r="R196"/>
  <c r="P196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4"/>
  <c r="BH164"/>
  <c r="BG164"/>
  <c r="BF164"/>
  <c r="T164"/>
  <c r="R164"/>
  <c r="P164"/>
  <c r="BI156"/>
  <c r="BH156"/>
  <c r="BG156"/>
  <c r="BF156"/>
  <c r="T156"/>
  <c r="R156"/>
  <c r="P156"/>
  <c r="BI148"/>
  <c r="BH148"/>
  <c r="BG148"/>
  <c r="BF148"/>
  <c r="T148"/>
  <c r="R148"/>
  <c r="P148"/>
  <c r="BI145"/>
  <c r="BH145"/>
  <c r="BG145"/>
  <c r="BF145"/>
  <c r="T145"/>
  <c r="R145"/>
  <c r="P145"/>
  <c r="BI141"/>
  <c r="BH141"/>
  <c r="BG141"/>
  <c r="BF141"/>
  <c r="T141"/>
  <c r="R141"/>
  <c r="P141"/>
  <c r="BI136"/>
  <c r="BH136"/>
  <c r="BG136"/>
  <c r="BF136"/>
  <c r="T136"/>
  <c r="R136"/>
  <c r="P136"/>
  <c r="BI125"/>
  <c r="BH125"/>
  <c r="BG125"/>
  <c r="BF125"/>
  <c r="T125"/>
  <c r="R125"/>
  <c r="P125"/>
  <c r="BI118"/>
  <c r="BH118"/>
  <c r="BG118"/>
  <c r="BF118"/>
  <c r="T118"/>
  <c r="R118"/>
  <c r="P118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55" s="1"/>
  <c r="J23"/>
  <c r="J18"/>
  <c r="E18"/>
  <c r="F88" s="1"/>
  <c r="J17"/>
  <c r="J12"/>
  <c r="J52" s="1"/>
  <c r="E7"/>
  <c r="E48" s="1"/>
  <c r="J37" i="2"/>
  <c r="J36"/>
  <c r="AY55" i="1" s="1"/>
  <c r="J35" i="2"/>
  <c r="AX55" i="1"/>
  <c r="BI454" i="2"/>
  <c r="BH454"/>
  <c r="BG454"/>
  <c r="BF454"/>
  <c r="T454"/>
  <c r="R454"/>
  <c r="P454"/>
  <c r="BI452"/>
  <c r="BH452"/>
  <c r="BG452"/>
  <c r="BF452"/>
  <c r="T452"/>
  <c r="R452"/>
  <c r="P452"/>
  <c r="BI451"/>
  <c r="BH451"/>
  <c r="BG451"/>
  <c r="BF451"/>
  <c r="T451"/>
  <c r="R451"/>
  <c r="P451"/>
  <c r="BI446"/>
  <c r="BH446"/>
  <c r="BG446"/>
  <c r="BF446"/>
  <c r="T446"/>
  <c r="R446"/>
  <c r="P446"/>
  <c r="BI440"/>
  <c r="BH440"/>
  <c r="BG440"/>
  <c r="BF440"/>
  <c r="T440"/>
  <c r="R440"/>
  <c r="P440"/>
  <c r="BI436"/>
  <c r="BH436"/>
  <c r="BG436"/>
  <c r="BF436"/>
  <c r="T436"/>
  <c r="R436"/>
  <c r="P436"/>
  <c r="BI432"/>
  <c r="BH432"/>
  <c r="BG432"/>
  <c r="BF432"/>
  <c r="T432"/>
  <c r="R432"/>
  <c r="P432"/>
  <c r="BI426"/>
  <c r="BH426"/>
  <c r="BG426"/>
  <c r="BF426"/>
  <c r="T426"/>
  <c r="R426"/>
  <c r="P426"/>
  <c r="BI422"/>
  <c r="BH422"/>
  <c r="BG422"/>
  <c r="BF422"/>
  <c r="T422"/>
  <c r="R422"/>
  <c r="P422"/>
  <c r="BI416"/>
  <c r="BH416"/>
  <c r="BG416"/>
  <c r="BF416"/>
  <c r="T416"/>
  <c r="R416"/>
  <c r="P416"/>
  <c r="BI413"/>
  <c r="BH413"/>
  <c r="BG413"/>
  <c r="BF413"/>
  <c r="T413"/>
  <c r="R413"/>
  <c r="P413"/>
  <c r="BI410"/>
  <c r="BH410"/>
  <c r="BG410"/>
  <c r="BF410"/>
  <c r="T410"/>
  <c r="R410"/>
  <c r="P410"/>
  <c r="BI405"/>
  <c r="BH405"/>
  <c r="BG405"/>
  <c r="BF405"/>
  <c r="T405"/>
  <c r="R405"/>
  <c r="P405"/>
  <c r="BI398"/>
  <c r="BH398"/>
  <c r="BG398"/>
  <c r="BF398"/>
  <c r="T398"/>
  <c r="R398"/>
  <c r="P398"/>
  <c r="BI391"/>
  <c r="BH391"/>
  <c r="BG391"/>
  <c r="BF391"/>
  <c r="T391"/>
  <c r="R391"/>
  <c r="P391"/>
  <c r="BI384"/>
  <c r="BH384"/>
  <c r="BG384"/>
  <c r="BF384"/>
  <c r="T384"/>
  <c r="R384"/>
  <c r="P384"/>
  <c r="BI380"/>
  <c r="BH380"/>
  <c r="BG380"/>
  <c r="BF380"/>
  <c r="T380"/>
  <c r="R380"/>
  <c r="P380"/>
  <c r="BI376"/>
  <c r="BH376"/>
  <c r="BG376"/>
  <c r="BF376"/>
  <c r="T376"/>
  <c r="R376"/>
  <c r="P376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49"/>
  <c r="BH349"/>
  <c r="BG349"/>
  <c r="BF349"/>
  <c r="T349"/>
  <c r="R349"/>
  <c r="P349"/>
  <c r="BI342"/>
  <c r="BH342"/>
  <c r="BG342"/>
  <c r="BF342"/>
  <c r="T342"/>
  <c r="R342"/>
  <c r="P342"/>
  <c r="BI335"/>
  <c r="BH335"/>
  <c r="BG335"/>
  <c r="BF335"/>
  <c r="T335"/>
  <c r="R335"/>
  <c r="P335"/>
  <c r="BI328"/>
  <c r="BH328"/>
  <c r="BG328"/>
  <c r="BF328"/>
  <c r="T328"/>
  <c r="R328"/>
  <c r="P328"/>
  <c r="BI326"/>
  <c r="BH326"/>
  <c r="BG326"/>
  <c r="BF326"/>
  <c r="T326"/>
  <c r="R326"/>
  <c r="P326"/>
  <c r="BI318"/>
  <c r="BH318"/>
  <c r="BG318"/>
  <c r="BF318"/>
  <c r="T318"/>
  <c r="R318"/>
  <c r="P318"/>
  <c r="BI314"/>
  <c r="BH314"/>
  <c r="BG314"/>
  <c r="BF314"/>
  <c r="T314"/>
  <c r="T313" s="1"/>
  <c r="R314"/>
  <c r="R313" s="1"/>
  <c r="P314"/>
  <c r="P313" s="1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1"/>
  <c r="BH281"/>
  <c r="BG281"/>
  <c r="BF281"/>
  <c r="T281"/>
  <c r="R281"/>
  <c r="P281"/>
  <c r="BI279"/>
  <c r="BH279"/>
  <c r="BG279"/>
  <c r="BF279"/>
  <c r="T279"/>
  <c r="R279"/>
  <c r="P279"/>
  <c r="BI275"/>
  <c r="BH275"/>
  <c r="BG275"/>
  <c r="BF275"/>
  <c r="T275"/>
  <c r="R275"/>
  <c r="P275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7"/>
  <c r="BH237"/>
  <c r="BG237"/>
  <c r="BF237"/>
  <c r="T237"/>
  <c r="R237"/>
  <c r="P237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8"/>
  <c r="BH218"/>
  <c r="BG218"/>
  <c r="BF218"/>
  <c r="T218"/>
  <c r="R218"/>
  <c r="P218"/>
  <c r="BI212"/>
  <c r="BH212"/>
  <c r="BG212"/>
  <c r="BF212"/>
  <c r="T212"/>
  <c r="R212"/>
  <c r="P212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79"/>
  <c r="BH179"/>
  <c r="BG179"/>
  <c r="BF179"/>
  <c r="T179"/>
  <c r="R179"/>
  <c r="P179"/>
  <c r="BI175"/>
  <c r="BH175"/>
  <c r="BG175"/>
  <c r="BF175"/>
  <c r="T175"/>
  <c r="R175"/>
  <c r="P175"/>
  <c r="BI170"/>
  <c r="BH170"/>
  <c r="BG170"/>
  <c r="BF170"/>
  <c r="T170"/>
  <c r="R170"/>
  <c r="P170"/>
  <c r="BI162"/>
  <c r="BH162"/>
  <c r="BG162"/>
  <c r="BF162"/>
  <c r="T162"/>
  <c r="R162"/>
  <c r="P162"/>
  <c r="BI154"/>
  <c r="BH154"/>
  <c r="BG154"/>
  <c r="BF154"/>
  <c r="T154"/>
  <c r="R154"/>
  <c r="P154"/>
  <c r="BI151"/>
  <c r="BH151"/>
  <c r="BG151"/>
  <c r="BF151"/>
  <c r="T151"/>
  <c r="R151"/>
  <c r="P151"/>
  <c r="BI145"/>
  <c r="BH145"/>
  <c r="BG145"/>
  <c r="BF145"/>
  <c r="T145"/>
  <c r="R145"/>
  <c r="P145"/>
  <c r="BI140"/>
  <c r="BH140"/>
  <c r="BG140"/>
  <c r="BF140"/>
  <c r="T140"/>
  <c r="R140"/>
  <c r="P140"/>
  <c r="BI129"/>
  <c r="BH129"/>
  <c r="BG129"/>
  <c r="BF129"/>
  <c r="T129"/>
  <c r="R129"/>
  <c r="P129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7"/>
  <c r="F87"/>
  <c r="F85"/>
  <c r="E83"/>
  <c r="J54"/>
  <c r="F54"/>
  <c r="F52"/>
  <c r="E50"/>
  <c r="J24"/>
  <c r="E24"/>
  <c r="J55" s="1"/>
  <c r="J23"/>
  <c r="J18"/>
  <c r="E18"/>
  <c r="F55" s="1"/>
  <c r="J17"/>
  <c r="J12"/>
  <c r="J52" s="1"/>
  <c r="E7"/>
  <c r="E48" s="1"/>
  <c r="AS54" i="1"/>
  <c r="L50"/>
  <c r="AM50"/>
  <c r="AM49"/>
  <c r="L49"/>
  <c r="AM47"/>
  <c r="L47"/>
  <c r="L45"/>
  <c r="L44"/>
  <c r="BK391" i="2"/>
  <c r="J243"/>
  <c r="BK115"/>
  <c r="J368"/>
  <c r="BK296"/>
  <c r="BK121"/>
  <c r="J356"/>
  <c r="J237"/>
  <c r="BK452"/>
  <c r="J310"/>
  <c r="J233"/>
  <c r="J145"/>
  <c r="BK178" i="3"/>
  <c r="J298"/>
  <c r="J227"/>
  <c r="J338"/>
  <c r="J211"/>
  <c r="J118"/>
  <c r="BK239"/>
  <c r="J98"/>
  <c r="BK343" i="4"/>
  <c r="BK194"/>
  <c r="BK357"/>
  <c r="J152"/>
  <c r="J436"/>
  <c r="BK337"/>
  <c r="BK450"/>
  <c r="BK350"/>
  <c r="BK245"/>
  <c r="J129"/>
  <c r="BK381" i="5"/>
  <c r="BK260"/>
  <c r="J413"/>
  <c r="J315"/>
  <c r="J195"/>
  <c r="J421"/>
  <c r="BK303"/>
  <c r="J187"/>
  <c r="BK327"/>
  <c r="J127"/>
  <c r="BK335" i="2"/>
  <c r="J261"/>
  <c r="BK154"/>
  <c r="J413"/>
  <c r="J275"/>
  <c r="BK145"/>
  <c r="J326"/>
  <c r="J255"/>
  <c r="BK454"/>
  <c r="J294"/>
  <c r="BK243"/>
  <c r="J118"/>
  <c r="BK217" i="3"/>
  <c r="J333"/>
  <c r="J236"/>
  <c r="BK333"/>
  <c r="BK196"/>
  <c r="J325"/>
  <c r="BK236"/>
  <c r="J454" i="4"/>
  <c r="J316"/>
  <c r="J138"/>
  <c r="J264"/>
  <c r="BK133"/>
  <c r="J307"/>
  <c r="J180"/>
  <c r="BK402"/>
  <c r="BK322"/>
  <c r="J242"/>
  <c r="J135"/>
  <c r="BK376" i="5"/>
  <c r="BK187"/>
  <c r="J350"/>
  <c r="BK286"/>
  <c r="J104"/>
  <c r="J364"/>
  <c r="J257"/>
  <c r="J153"/>
  <c r="J324"/>
  <c r="J169"/>
  <c r="J410" i="2"/>
  <c r="J302"/>
  <c r="BK184"/>
  <c r="J451"/>
  <c r="BK314"/>
  <c r="J212"/>
  <c r="BK436"/>
  <c r="J249"/>
  <c r="J454"/>
  <c r="BK326"/>
  <c r="BK237"/>
  <c r="BK325" i="3"/>
  <c r="J212"/>
  <c r="J313"/>
  <c r="J230"/>
  <c r="BK100"/>
  <c r="J205"/>
  <c r="BK98"/>
  <c r="J223"/>
  <c r="J100"/>
  <c r="J353" i="4"/>
  <c r="BK144"/>
  <c r="J102"/>
  <c r="BK454"/>
  <c r="J365"/>
  <c r="BK203"/>
  <c r="J390"/>
  <c r="J243"/>
  <c r="BK436"/>
  <c r="J311"/>
  <c r="J248"/>
  <c r="BK106"/>
  <c r="BK366" i="5"/>
  <c r="J183"/>
  <c r="BK324"/>
  <c r="BK183"/>
  <c r="J371"/>
  <c r="J272"/>
  <c r="BK109"/>
  <c r="J321"/>
  <c r="J144"/>
  <c r="BK384" i="2"/>
  <c r="J286"/>
  <c r="BK170"/>
  <c r="J416"/>
  <c r="J264"/>
  <c r="J184"/>
  <c r="J281"/>
  <c r="J179"/>
  <c r="BK413"/>
  <c r="BK279"/>
  <c r="J207"/>
  <c r="J274" i="3"/>
  <c r="BK136"/>
  <c r="BK289"/>
  <c r="J156"/>
  <c r="J289"/>
  <c r="J186"/>
  <c r="BK317"/>
  <c r="J169"/>
  <c r="BK361" i="4"/>
  <c r="BK199"/>
  <c r="J322"/>
  <c r="BK141"/>
  <c r="BK432"/>
  <c r="BK231"/>
  <c r="BK415"/>
  <c r="BK307"/>
  <c r="BK187"/>
  <c r="J417" i="5"/>
  <c r="J331"/>
  <c r="J106"/>
  <c r="BK395"/>
  <c r="BK283"/>
  <c r="J120"/>
  <c r="BK335"/>
  <c r="BK253"/>
  <c r="BK430"/>
  <c r="J295"/>
  <c r="J240"/>
  <c r="BK178"/>
  <c r="J318" i="2"/>
  <c r="J219"/>
  <c r="J100"/>
  <c r="J328"/>
  <c r="J224"/>
  <c r="J96"/>
  <c r="J267"/>
  <c r="J170"/>
  <c r="BK361"/>
  <c r="J246"/>
  <c r="J258" i="3"/>
  <c r="BK125"/>
  <c r="J272"/>
  <c r="BK111"/>
  <c r="BK230"/>
  <c r="BK102"/>
  <c r="BK253"/>
  <c r="J136"/>
  <c r="J373" i="4"/>
  <c r="BK129"/>
  <c r="J328"/>
  <c r="BK420"/>
  <c r="J177"/>
  <c r="BK406"/>
  <c r="J284"/>
  <c r="BK180"/>
  <c r="J409" i="5"/>
  <c r="J219"/>
  <c r="J390"/>
  <c r="J267"/>
  <c r="J139"/>
  <c r="BK318"/>
  <c r="BK216"/>
  <c r="J425"/>
  <c r="BK174"/>
  <c r="BK405" i="2"/>
  <c r="BK288"/>
  <c r="BK230"/>
  <c r="BK94"/>
  <c r="J335"/>
  <c r="BK192"/>
  <c r="J405"/>
  <c r="BK224"/>
  <c r="BK432"/>
  <c r="BK328"/>
  <c r="J230"/>
  <c r="J94"/>
  <c r="BK141" i="3"/>
  <c r="J284"/>
  <c r="J182"/>
  <c r="J253"/>
  <c r="BK173"/>
  <c r="BK308"/>
  <c r="BK211"/>
  <c r="J402" i="4"/>
  <c r="BK251"/>
  <c r="BK375"/>
  <c r="J226"/>
  <c r="J98"/>
  <c r="J261"/>
  <c r="J141"/>
  <c r="J361"/>
  <c r="BK254"/>
  <c r="BK208"/>
  <c r="BK104"/>
  <c r="BK350" i="5"/>
  <c r="J253"/>
  <c r="BK98"/>
  <c r="BK263"/>
  <c r="J150"/>
  <c r="BK295"/>
  <c r="BK232"/>
  <c r="BK425"/>
  <c r="BK267"/>
  <c r="BK195"/>
  <c r="J432" i="2"/>
  <c r="BK227"/>
  <c r="J121"/>
  <c r="J391"/>
  <c r="BK290"/>
  <c r="J151"/>
  <c r="J342"/>
  <c r="BK221"/>
  <c r="J366"/>
  <c r="BK252"/>
  <c r="BK151"/>
  <c r="BK279" i="3"/>
  <c r="BK145"/>
  <c r="BK294"/>
  <c r="BK164"/>
  <c r="BK245"/>
  <c r="J178"/>
  <c r="J256"/>
  <c r="J190"/>
  <c r="BK385" i="4"/>
  <c r="J208"/>
  <c r="BK98"/>
  <c r="J432"/>
  <c r="J334"/>
  <c r="J194"/>
  <c r="J450"/>
  <c r="J221"/>
  <c r="J410"/>
  <c r="BK328"/>
  <c r="J238"/>
  <c r="J100"/>
  <c r="J310" i="5"/>
  <c r="BK144"/>
  <c r="J337"/>
  <c r="J217"/>
  <c r="J113"/>
  <c r="BK310"/>
  <c r="J222"/>
  <c r="J430"/>
  <c r="BK243"/>
  <c r="J109"/>
  <c r="BK366" i="2"/>
  <c r="J258"/>
  <c r="BK446"/>
  <c r="BK342"/>
  <c r="J252"/>
  <c r="J104"/>
  <c r="BK310"/>
  <c r="BK233"/>
  <c r="BK451"/>
  <c r="BK308"/>
  <c r="BK240"/>
  <c r="BK96"/>
  <c r="J107" i="3"/>
  <c r="BK267"/>
  <c r="BK186"/>
  <c r="BK321"/>
  <c r="BK214"/>
  <c r="J145"/>
  <c r="J263"/>
  <c r="BK205"/>
  <c r="BK395" i="4"/>
  <c r="J254"/>
  <c r="J415"/>
  <c r="J245"/>
  <c r="BK462"/>
  <c r="BK353"/>
  <c r="J133"/>
  <c r="J357"/>
  <c r="J268"/>
  <c r="BK177"/>
  <c r="BK390" i="5"/>
  <c r="BK278"/>
  <c r="BK409"/>
  <c r="J210"/>
  <c r="BK417"/>
  <c r="BK315"/>
  <c r="J191"/>
  <c r="BK421"/>
  <c r="J292"/>
  <c r="J216"/>
  <c r="BK371" i="2"/>
  <c r="BK299"/>
  <c r="BK179"/>
  <c r="J440"/>
  <c r="J279"/>
  <c r="J188"/>
  <c r="BK318"/>
  <c r="BK207"/>
  <c r="BK422"/>
  <c r="BK281"/>
  <c r="BK196"/>
  <c r="BK313" i="3"/>
  <c r="BK96"/>
  <c r="J249"/>
  <c r="J148"/>
  <c r="J294"/>
  <c r="J164"/>
  <c r="J267"/>
  <c r="BK200"/>
  <c r="BK398" i="4"/>
  <c r="BK260"/>
  <c r="J395"/>
  <c r="J216"/>
  <c r="BK102"/>
  <c r="BK380"/>
  <c r="J124"/>
  <c r="BK390"/>
  <c r="BK264"/>
  <c r="BK165"/>
  <c r="J344" i="5"/>
  <c r="BK150"/>
  <c r="BK344"/>
  <c r="BK225"/>
  <c r="J117"/>
  <c r="BK355"/>
  <c r="J243"/>
  <c r="J102"/>
  <c r="J318"/>
  <c r="J100"/>
  <c r="J376" i="2"/>
  <c r="BK188"/>
  <c r="BK118"/>
  <c r="BK376"/>
  <c r="BK258"/>
  <c r="J111"/>
  <c r="J296"/>
  <c r="J192"/>
  <c r="J398"/>
  <c r="J288"/>
  <c r="J205"/>
  <c r="BK284" i="3"/>
  <c r="BK104"/>
  <c r="BK263"/>
  <c r="J141"/>
  <c r="J239"/>
  <c r="BK148"/>
  <c r="BK258"/>
  <c r="J104"/>
  <c r="J380" i="4"/>
  <c r="J187"/>
  <c r="BK347"/>
  <c r="J199"/>
  <c r="J459"/>
  <c r="BK257"/>
  <c r="J446"/>
  <c r="BK334"/>
  <c r="J251"/>
  <c r="J203"/>
  <c r="J400" i="5"/>
  <c r="J340"/>
  <c r="BK139"/>
  <c r="J327"/>
  <c r="BK205"/>
  <c r="BK400"/>
  <c r="J283"/>
  <c r="BK169"/>
  <c r="J359"/>
  <c r="BK217"/>
  <c r="J380" i="2"/>
  <c r="BK275"/>
  <c r="BK162"/>
  <c r="J426"/>
  <c r="BK261"/>
  <c r="BK111"/>
  <c r="BK270"/>
  <c r="J202"/>
  <c r="BK426"/>
  <c r="BK302"/>
  <c r="BK219"/>
  <c r="J107"/>
  <c r="BK118" i="3"/>
  <c r="J279"/>
  <c r="J196"/>
  <c r="J329"/>
  <c r="BK227"/>
  <c r="BK115"/>
  <c r="BK242"/>
  <c r="BK459" i="4"/>
  <c r="BK324"/>
  <c r="BK100"/>
  <c r="BK442"/>
  <c r="J343"/>
  <c r="J231"/>
  <c r="J106"/>
  <c r="BK309"/>
  <c r="BK119"/>
  <c r="BK365"/>
  <c r="J257"/>
  <c r="BK124"/>
  <c r="J386" i="5"/>
  <c r="BK222"/>
  <c r="J355"/>
  <c r="J260"/>
  <c r="BK102"/>
  <c r="BK359"/>
  <c r="BK236"/>
  <c r="J405"/>
  <c r="J232"/>
  <c r="BK440" i="2"/>
  <c r="J314"/>
  <c r="BK218"/>
  <c r="J102"/>
  <c r="J305"/>
  <c r="J218"/>
  <c r="J446"/>
  <c r="BK264"/>
  <c r="J162"/>
  <c r="J371"/>
  <c r="J290"/>
  <c r="J221"/>
  <c r="J308" i="3"/>
  <c r="J173"/>
  <c r="J245"/>
  <c r="J96"/>
  <c r="BK233"/>
  <c r="BK107"/>
  <c r="BK249"/>
  <c r="BK460" i="4"/>
  <c r="J337"/>
  <c r="J170"/>
  <c r="J385"/>
  <c r="BK221"/>
  <c r="J460"/>
  <c r="J260"/>
  <c r="J104"/>
  <c r="J347"/>
  <c r="BK243"/>
  <c r="J144"/>
  <c r="BK371" i="5"/>
  <c r="BK257"/>
  <c r="BK96"/>
  <c r="BK321"/>
  <c r="BK191"/>
  <c r="J381"/>
  <c r="J229"/>
  <c r="BK113"/>
  <c r="J299"/>
  <c r="J278"/>
  <c r="J225"/>
  <c r="J98"/>
  <c r="J422" i="2"/>
  <c r="J270"/>
  <c r="BK140"/>
  <c r="BK398"/>
  <c r="BK255"/>
  <c r="BK107"/>
  <c r="BK294"/>
  <c r="J196"/>
  <c r="J384"/>
  <c r="BK292"/>
  <c r="BK212"/>
  <c r="BK98"/>
  <c r="BK220" i="3"/>
  <c r="J321"/>
  <c r="BK190"/>
  <c r="BK303"/>
  <c r="BK182"/>
  <c r="BK329"/>
  <c r="J217"/>
  <c r="BK446" i="4"/>
  <c r="BK284"/>
  <c r="J425"/>
  <c r="BK242"/>
  <c r="J462"/>
  <c r="J300"/>
  <c r="J428"/>
  <c r="BK316"/>
  <c r="BK226"/>
  <c r="J109"/>
  <c r="BK289" i="5"/>
  <c r="BK104"/>
  <c r="BK331"/>
  <c r="J178"/>
  <c r="J395"/>
  <c r="J289"/>
  <c r="BK120"/>
  <c r="BK364"/>
  <c r="J205"/>
  <c r="J452" i="2"/>
  <c r="BK305"/>
  <c r="J175"/>
  <c r="J436"/>
  <c r="J299"/>
  <c r="J227"/>
  <c r="J98"/>
  <c r="BK273"/>
  <c r="J129"/>
  <c r="BK368"/>
  <c r="J273"/>
  <c r="J154"/>
  <c r="J251" i="3"/>
  <c r="J303"/>
  <c r="J200"/>
  <c r="J102"/>
  <c r="BK223"/>
  <c r="J111"/>
  <c r="BK251"/>
  <c r="BK94"/>
  <c r="J350" i="4"/>
  <c r="BK212"/>
  <c r="BK311"/>
  <c r="BK138"/>
  <c r="BK428"/>
  <c r="BK238"/>
  <c r="J375"/>
  <c r="J304"/>
  <c r="BK170"/>
  <c r="BK96"/>
  <c r="J263" i="5"/>
  <c r="BK161"/>
  <c r="J335"/>
  <c r="BK219"/>
  <c r="J96"/>
  <c r="J376"/>
  <c r="BK210"/>
  <c r="BK386"/>
  <c r="J236"/>
  <c r="BK117"/>
  <c r="J361" i="2"/>
  <c r="BK249"/>
  <c r="BK104"/>
  <c r="BK356"/>
  <c r="BK246"/>
  <c r="BK102"/>
  <c r="J308"/>
  <c r="BK175"/>
  <c r="BK410"/>
  <c r="BK286"/>
  <c r="BK202"/>
  <c r="J242" i="3"/>
  <c r="J94"/>
  <c r="BK256"/>
  <c r="J125"/>
  <c r="BK298"/>
  <c r="BK156"/>
  <c r="BK272"/>
  <c r="BK212"/>
  <c r="J420" i="4"/>
  <c r="BK261"/>
  <c r="BK114"/>
  <c r="J96"/>
  <c r="BK410"/>
  <c r="BK248"/>
  <c r="BK135"/>
  <c r="BK425"/>
  <c r="BK268"/>
  <c r="J165"/>
  <c r="J398"/>
  <c r="BK300"/>
  <c r="BK152"/>
  <c r="BK405" i="5"/>
  <c r="BK272"/>
  <c r="BK100"/>
  <c r="J303"/>
  <c r="BK127"/>
  <c r="BK413"/>
  <c r="BK292"/>
  <c r="J201"/>
  <c r="BK337"/>
  <c r="BK201"/>
  <c r="BK416" i="2"/>
  <c r="J240"/>
  <c r="BK129"/>
  <c r="BK380"/>
  <c r="J292"/>
  <c r="J115"/>
  <c r="BK349"/>
  <c r="BK205"/>
  <c r="BK100"/>
  <c r="J349"/>
  <c r="BK267"/>
  <c r="J140"/>
  <c r="J233" i="3"/>
  <c r="J317"/>
  <c r="J214"/>
  <c r="J115"/>
  <c r="BK274"/>
  <c r="BK169"/>
  <c r="BK338"/>
  <c r="J220"/>
  <c r="J442" i="4"/>
  <c r="BK304"/>
  <c r="J119"/>
  <c r="J309"/>
  <c r="BK109"/>
  <c r="J406"/>
  <c r="BK216"/>
  <c r="BK373"/>
  <c r="J324"/>
  <c r="J212"/>
  <c r="J114"/>
  <c r="BK348" i="5"/>
  <c r="J174"/>
  <c r="J348"/>
  <c r="BK240"/>
  <c r="BK153"/>
  <c r="J366"/>
  <c r="BK299"/>
  <c r="J161"/>
  <c r="BK340"/>
  <c r="J286"/>
  <c r="BK229"/>
  <c r="BK106"/>
  <c r="P199" i="3" l="1"/>
  <c r="R206" i="2"/>
  <c r="T199" i="3"/>
  <c r="T298" i="5"/>
  <c r="P206" i="2"/>
  <c r="P298" i="5"/>
  <c r="T206" i="2"/>
  <c r="R199" i="3"/>
  <c r="R298" i="5"/>
  <c r="R93" i="2"/>
  <c r="P106"/>
  <c r="BK220"/>
  <c r="J220" s="1"/>
  <c r="J65" s="1"/>
  <c r="T278"/>
  <c r="T307"/>
  <c r="BK317"/>
  <c r="J317" s="1"/>
  <c r="J69" s="1"/>
  <c r="T383"/>
  <c r="P450"/>
  <c r="P93" i="3"/>
  <c r="R106"/>
  <c r="T213"/>
  <c r="R248"/>
  <c r="R255"/>
  <c r="T266"/>
  <c r="BK297"/>
  <c r="J297" s="1"/>
  <c r="J70" s="1"/>
  <c r="R95" i="4"/>
  <c r="P108"/>
  <c r="BK220"/>
  <c r="J220" s="1"/>
  <c r="J63" s="1"/>
  <c r="BK244"/>
  <c r="J244" s="1"/>
  <c r="J65" s="1"/>
  <c r="P267"/>
  <c r="T303"/>
  <c r="R321"/>
  <c r="R327"/>
  <c r="R364"/>
  <c r="R409"/>
  <c r="BK458"/>
  <c r="J458"/>
  <c r="J73"/>
  <c r="R95" i="5"/>
  <c r="P108"/>
  <c r="T204"/>
  <c r="R218"/>
  <c r="P242"/>
  <c r="P266"/>
  <c r="P314"/>
  <c r="BK358"/>
  <c r="J358" s="1"/>
  <c r="J71" s="1"/>
  <c r="BK389"/>
  <c r="J389"/>
  <c r="J72" s="1"/>
  <c r="T93" i="2"/>
  <c r="R106"/>
  <c r="R220"/>
  <c r="P278"/>
  <c r="P307"/>
  <c r="R317"/>
  <c r="R383"/>
  <c r="R450"/>
  <c r="T93" i="3"/>
  <c r="P106"/>
  <c r="P213"/>
  <c r="P210" s="1"/>
  <c r="P248"/>
  <c r="P255"/>
  <c r="BK266"/>
  <c r="J266" s="1"/>
  <c r="J69" s="1"/>
  <c r="T297"/>
  <c r="P95" i="4"/>
  <c r="R108"/>
  <c r="P220"/>
  <c r="R244"/>
  <c r="BK267"/>
  <c r="J267" s="1"/>
  <c r="J66" s="1"/>
  <c r="BK303"/>
  <c r="J303"/>
  <c r="J67" s="1"/>
  <c r="BK321"/>
  <c r="J321"/>
  <c r="J68"/>
  <c r="BK327"/>
  <c r="J327" s="1"/>
  <c r="J69" s="1"/>
  <c r="T364"/>
  <c r="BK409"/>
  <c r="J409" s="1"/>
  <c r="J72" s="1"/>
  <c r="P458"/>
  <c r="T95" i="5"/>
  <c r="T108"/>
  <c r="R204"/>
  <c r="P218"/>
  <c r="P215" s="1"/>
  <c r="R242"/>
  <c r="R266"/>
  <c r="T314"/>
  <c r="R358"/>
  <c r="P389"/>
  <c r="P93" i="2"/>
  <c r="BK106"/>
  <c r="J106" s="1"/>
  <c r="J62" s="1"/>
  <c r="T220"/>
  <c r="T217"/>
  <c r="BK278"/>
  <c r="J278" s="1"/>
  <c r="J66" s="1"/>
  <c r="BK307"/>
  <c r="J307" s="1"/>
  <c r="J67" s="1"/>
  <c r="T317"/>
  <c r="BK383"/>
  <c r="J383" s="1"/>
  <c r="J70" s="1"/>
  <c r="BK450"/>
  <c r="J450"/>
  <c r="J71" s="1"/>
  <c r="BK93" i="3"/>
  <c r="J93"/>
  <c r="J61"/>
  <c r="T106"/>
  <c r="BK213"/>
  <c r="J213"/>
  <c r="J65"/>
  <c r="BK248"/>
  <c r="J248" s="1"/>
  <c r="J66" s="1"/>
  <c r="BK255"/>
  <c r="J255" s="1"/>
  <c r="J67" s="1"/>
  <c r="P266"/>
  <c r="P297"/>
  <c r="BK95" i="4"/>
  <c r="J95" s="1"/>
  <c r="J61" s="1"/>
  <c r="T108"/>
  <c r="T220"/>
  <c r="T244"/>
  <c r="R267"/>
  <c r="P303"/>
  <c r="P321"/>
  <c r="T327"/>
  <c r="P364"/>
  <c r="P409"/>
  <c r="R458"/>
  <c r="BK95" i="5"/>
  <c r="J95"/>
  <c r="J61"/>
  <c r="R108"/>
  <c r="P204"/>
  <c r="BK218"/>
  <c r="J218"/>
  <c r="J65" s="1"/>
  <c r="BK242"/>
  <c r="J242"/>
  <c r="J66"/>
  <c r="BK266"/>
  <c r="J266" s="1"/>
  <c r="J67" s="1"/>
  <c r="BK314"/>
  <c r="J314" s="1"/>
  <c r="J69" s="1"/>
  <c r="T358"/>
  <c r="T389"/>
  <c r="BK93" i="2"/>
  <c r="J93" s="1"/>
  <c r="J61" s="1"/>
  <c r="T106"/>
  <c r="P220"/>
  <c r="P217" s="1"/>
  <c r="R278"/>
  <c r="R307"/>
  <c r="P317"/>
  <c r="P383"/>
  <c r="T450"/>
  <c r="R93" i="3"/>
  <c r="BK106"/>
  <c r="J106" s="1"/>
  <c r="J62" s="1"/>
  <c r="R213"/>
  <c r="R210" s="1"/>
  <c r="T248"/>
  <c r="T255"/>
  <c r="R266"/>
  <c r="R297"/>
  <c r="T95" i="4"/>
  <c r="BK108"/>
  <c r="J108"/>
  <c r="J62" s="1"/>
  <c r="R220"/>
  <c r="P244"/>
  <c r="P241"/>
  <c r="T267"/>
  <c r="R303"/>
  <c r="T321"/>
  <c r="P327"/>
  <c r="BK364"/>
  <c r="J364" s="1"/>
  <c r="J71" s="1"/>
  <c r="T409"/>
  <c r="T458"/>
  <c r="P95" i="5"/>
  <c r="BK108"/>
  <c r="J108"/>
  <c r="J62" s="1"/>
  <c r="BK204"/>
  <c r="J204"/>
  <c r="J63"/>
  <c r="T218"/>
  <c r="T242"/>
  <c r="T266"/>
  <c r="R314"/>
  <c r="P358"/>
  <c r="R389"/>
  <c r="BK337" i="3"/>
  <c r="J337"/>
  <c r="J71"/>
  <c r="BK360" i="4"/>
  <c r="J360" s="1"/>
  <c r="J70" s="1"/>
  <c r="BK262" i="3"/>
  <c r="J262" s="1"/>
  <c r="J68" s="1"/>
  <c r="BK241" i="4"/>
  <c r="J241"/>
  <c r="J64" s="1"/>
  <c r="BK206" i="2"/>
  <c r="J206"/>
  <c r="J63"/>
  <c r="BK217"/>
  <c r="J217" s="1"/>
  <c r="J64" s="1"/>
  <c r="BK313"/>
  <c r="J313" s="1"/>
  <c r="J68" s="1"/>
  <c r="BK298" i="5"/>
  <c r="J298"/>
  <c r="J68" s="1"/>
  <c r="BK354"/>
  <c r="J354"/>
  <c r="J70"/>
  <c r="BK199" i="3"/>
  <c r="J199" s="1"/>
  <c r="J63" s="1"/>
  <c r="BK215" i="5"/>
  <c r="J215" s="1"/>
  <c r="J64" s="1"/>
  <c r="BK429"/>
  <c r="J429"/>
  <c r="J73" s="1"/>
  <c r="F35"/>
  <c r="BB58" i="1" s="1"/>
  <c r="J34" i="5"/>
  <c r="AW58" i="1" s="1"/>
  <c r="F34" i="5"/>
  <c r="BA58" i="1" s="1"/>
  <c r="F37" i="5"/>
  <c r="BD58" i="1" s="1"/>
  <c r="F36" i="5"/>
  <c r="BC58" i="1" s="1"/>
  <c r="BK94" i="4"/>
  <c r="J94" s="1"/>
  <c r="J60" s="1"/>
  <c r="F55" i="5"/>
  <c r="E83"/>
  <c r="BE100"/>
  <c r="BE127"/>
  <c r="BE150"/>
  <c r="BE153"/>
  <c r="BE183"/>
  <c r="BE191"/>
  <c r="BE260"/>
  <c r="BE278"/>
  <c r="BE286"/>
  <c r="BE327"/>
  <c r="BE331"/>
  <c r="BE344"/>
  <c r="BE350"/>
  <c r="BE366"/>
  <c r="BE425"/>
  <c r="BE430"/>
  <c r="J52"/>
  <c r="J90"/>
  <c r="BE96"/>
  <c r="BE102"/>
  <c r="BE104"/>
  <c r="BE139"/>
  <c r="BE144"/>
  <c r="BE195"/>
  <c r="BE217"/>
  <c r="BE222"/>
  <c r="BE225"/>
  <c r="BE257"/>
  <c r="BE263"/>
  <c r="BE267"/>
  <c r="BE272"/>
  <c r="BE324"/>
  <c r="BE337"/>
  <c r="BE340"/>
  <c r="BE348"/>
  <c r="BE386"/>
  <c r="BE390"/>
  <c r="BE405"/>
  <c r="BE98"/>
  <c r="BE109"/>
  <c r="BE113"/>
  <c r="BE161"/>
  <c r="BE169"/>
  <c r="BE174"/>
  <c r="BE201"/>
  <c r="BE210"/>
  <c r="BE219"/>
  <c r="BE229"/>
  <c r="BE232"/>
  <c r="BE243"/>
  <c r="BE253"/>
  <c r="BE289"/>
  <c r="BE295"/>
  <c r="BE303"/>
  <c r="BE315"/>
  <c r="BE335"/>
  <c r="BE364"/>
  <c r="BE371"/>
  <c r="BE376"/>
  <c r="BE381"/>
  <c r="BE395"/>
  <c r="BE400"/>
  <c r="BE409"/>
  <c r="BE421"/>
  <c r="BE106"/>
  <c r="BE117"/>
  <c r="BE120"/>
  <c r="BE178"/>
  <c r="BE187"/>
  <c r="BE205"/>
  <c r="BE216"/>
  <c r="BE236"/>
  <c r="BE240"/>
  <c r="BE283"/>
  <c r="BE292"/>
  <c r="BE299"/>
  <c r="BE310"/>
  <c r="BE318"/>
  <c r="BE321"/>
  <c r="BE355"/>
  <c r="BE359"/>
  <c r="BE413"/>
  <c r="BE417"/>
  <c r="J34" i="4"/>
  <c r="AW57" i="1" s="1"/>
  <c r="F35" i="4"/>
  <c r="BB57" i="1" s="1"/>
  <c r="F36" i="4"/>
  <c r="BC57" i="1" s="1"/>
  <c r="F34" i="4"/>
  <c r="BA57" i="1" s="1"/>
  <c r="F37" i="4"/>
  <c r="BD57" i="1" s="1"/>
  <c r="E83" i="4"/>
  <c r="BE100"/>
  <c r="BE119"/>
  <c r="BE135"/>
  <c r="BE194"/>
  <c r="BE212"/>
  <c r="BE257"/>
  <c r="BE261"/>
  <c r="BE337"/>
  <c r="BE343"/>
  <c r="BE375"/>
  <c r="BE380"/>
  <c r="BE420"/>
  <c r="BE428"/>
  <c r="BE454"/>
  <c r="J52"/>
  <c r="BE98"/>
  <c r="BE104"/>
  <c r="BE109"/>
  <c r="BE133"/>
  <c r="BE141"/>
  <c r="BE187"/>
  <c r="BE199"/>
  <c r="BE203"/>
  <c r="BE238"/>
  <c r="BE248"/>
  <c r="BE300"/>
  <c r="BE311"/>
  <c r="BE316"/>
  <c r="BE324"/>
  <c r="BE328"/>
  <c r="BE347"/>
  <c r="BE361"/>
  <c r="BE365"/>
  <c r="BE390"/>
  <c r="BE398"/>
  <c r="BE402"/>
  <c r="BE410"/>
  <c r="BE436"/>
  <c r="BE450"/>
  <c r="BE460"/>
  <c r="BE462"/>
  <c r="J55"/>
  <c r="BE96"/>
  <c r="BE114"/>
  <c r="BE124"/>
  <c r="BE144"/>
  <c r="BE170"/>
  <c r="BE177"/>
  <c r="BE180"/>
  <c r="BE208"/>
  <c r="BE231"/>
  <c r="BE251"/>
  <c r="BE254"/>
  <c r="BE260"/>
  <c r="BE268"/>
  <c r="BE284"/>
  <c r="BE307"/>
  <c r="BE334"/>
  <c r="BE350"/>
  <c r="BE353"/>
  <c r="BE385"/>
  <c r="BE395"/>
  <c r="BE432"/>
  <c r="BE442"/>
  <c r="BE446"/>
  <c r="F55"/>
  <c r="BE102"/>
  <c r="BE106"/>
  <c r="BE129"/>
  <c r="BE138"/>
  <c r="BE152"/>
  <c r="BE165"/>
  <c r="BE216"/>
  <c r="BE221"/>
  <c r="BE226"/>
  <c r="BE242"/>
  <c r="BE243"/>
  <c r="BE245"/>
  <c r="BE264"/>
  <c r="BE304"/>
  <c r="BE309"/>
  <c r="BE322"/>
  <c r="BE357"/>
  <c r="BE373"/>
  <c r="BE406"/>
  <c r="BE415"/>
  <c r="BE425"/>
  <c r="BE459"/>
  <c r="J34" i="3"/>
  <c r="AW56" i="1"/>
  <c r="F34" i="3"/>
  <c r="BA56" i="1"/>
  <c r="F37" i="3"/>
  <c r="BD56" i="1"/>
  <c r="F35" i="3"/>
  <c r="BB56" i="1"/>
  <c r="F36" i="3"/>
  <c r="BC56" i="1"/>
  <c r="BE104" i="3"/>
  <c r="BE107"/>
  <c r="BE118"/>
  <c r="BE148"/>
  <c r="BE173"/>
  <c r="BE178"/>
  <c r="BE227"/>
  <c r="BE230"/>
  <c r="BE274"/>
  <c r="BE289"/>
  <c r="BE294"/>
  <c r="BE329"/>
  <c r="E81"/>
  <c r="J88"/>
  <c r="BE94"/>
  <c r="BE100"/>
  <c r="BE125"/>
  <c r="BE141"/>
  <c r="BE233"/>
  <c r="BE242"/>
  <c r="BE249"/>
  <c r="BE263"/>
  <c r="BE267"/>
  <c r="BE279"/>
  <c r="BE284"/>
  <c r="BE308"/>
  <c r="BE333"/>
  <c r="F55"/>
  <c r="J85"/>
  <c r="BE96"/>
  <c r="BE115"/>
  <c r="BE136"/>
  <c r="BE169"/>
  <c r="BE196"/>
  <c r="BE211"/>
  <c r="BE217"/>
  <c r="BE220"/>
  <c r="BE236"/>
  <c r="BE251"/>
  <c r="BE258"/>
  <c r="BE272"/>
  <c r="BE303"/>
  <c r="BE325"/>
  <c r="BE338"/>
  <c r="BE98"/>
  <c r="BE102"/>
  <c r="BE111"/>
  <c r="BE145"/>
  <c r="BE156"/>
  <c r="BE164"/>
  <c r="BE182"/>
  <c r="BE186"/>
  <c r="BE190"/>
  <c r="BE200"/>
  <c r="BE205"/>
  <c r="BE212"/>
  <c r="BE214"/>
  <c r="BE223"/>
  <c r="BE239"/>
  <c r="BE245"/>
  <c r="BE253"/>
  <c r="BE256"/>
  <c r="BE298"/>
  <c r="BE313"/>
  <c r="BE317"/>
  <c r="BE321"/>
  <c r="J34" i="2"/>
  <c r="AW55" i="1"/>
  <c r="F35" i="2"/>
  <c r="BB55" i="1" s="1"/>
  <c r="BB54" s="1"/>
  <c r="AX54" s="1"/>
  <c r="F36" i="2"/>
  <c r="BC55" i="1" s="1"/>
  <c r="F34" i="2"/>
  <c r="BA55" i="1"/>
  <c r="BA54" s="1"/>
  <c r="W30" s="1"/>
  <c r="F37" i="2"/>
  <c r="BD55" i="1" s="1"/>
  <c r="BD54" s="1"/>
  <c r="W33" s="1"/>
  <c r="E81" i="2"/>
  <c r="BE98"/>
  <c r="BE102"/>
  <c r="BE121"/>
  <c r="BE129"/>
  <c r="BE162"/>
  <c r="BE179"/>
  <c r="BE188"/>
  <c r="BE207"/>
  <c r="BE218"/>
  <c r="BE261"/>
  <c r="BE294"/>
  <c r="BE296"/>
  <c r="BE314"/>
  <c r="BE376"/>
  <c r="BE436"/>
  <c r="BE446"/>
  <c r="BE451"/>
  <c r="BE454"/>
  <c r="J85"/>
  <c r="F88"/>
  <c r="BE94"/>
  <c r="BE96"/>
  <c r="BE104"/>
  <c r="BE118"/>
  <c r="BE140"/>
  <c r="BE154"/>
  <c r="BE184"/>
  <c r="BE192"/>
  <c r="BE212"/>
  <c r="BE219"/>
  <c r="BE227"/>
  <c r="BE243"/>
  <c r="BE258"/>
  <c r="BE275"/>
  <c r="BE279"/>
  <c r="BE290"/>
  <c r="BE292"/>
  <c r="BE328"/>
  <c r="BE335"/>
  <c r="BE356"/>
  <c r="BE361"/>
  <c r="BE371"/>
  <c r="BE380"/>
  <c r="BE398"/>
  <c r="BE413"/>
  <c r="BE416"/>
  <c r="BE426"/>
  <c r="J88"/>
  <c r="BE100"/>
  <c r="BE107"/>
  <c r="BE115"/>
  <c r="BE151"/>
  <c r="BE170"/>
  <c r="BE175"/>
  <c r="BE202"/>
  <c r="BE230"/>
  <c r="BE233"/>
  <c r="BE240"/>
  <c r="BE249"/>
  <c r="BE267"/>
  <c r="BE270"/>
  <c r="BE273"/>
  <c r="BE281"/>
  <c r="BE286"/>
  <c r="BE288"/>
  <c r="BE299"/>
  <c r="BE302"/>
  <c r="BE305"/>
  <c r="BE310"/>
  <c r="BE318"/>
  <c r="BE326"/>
  <c r="BE342"/>
  <c r="BE366"/>
  <c r="BE368"/>
  <c r="BE384"/>
  <c r="BE405"/>
  <c r="BE422"/>
  <c r="BE111"/>
  <c r="BE145"/>
  <c r="BE196"/>
  <c r="BE205"/>
  <c r="BE221"/>
  <c r="BE224"/>
  <c r="BE237"/>
  <c r="BE246"/>
  <c r="BE252"/>
  <c r="BE255"/>
  <c r="BE264"/>
  <c r="BE308"/>
  <c r="BE349"/>
  <c r="BE391"/>
  <c r="BE410"/>
  <c r="BE432"/>
  <c r="BE440"/>
  <c r="BE452"/>
  <c r="BK210" i="3" l="1"/>
  <c r="J210" s="1"/>
  <c r="J64" s="1"/>
  <c r="T215" i="5"/>
  <c r="R217" i="2"/>
  <c r="T241" i="4"/>
  <c r="T210" i="3"/>
  <c r="R241" i="4"/>
  <c r="R94" s="1"/>
  <c r="R93" s="1"/>
  <c r="R215" i="5"/>
  <c r="P92" i="2"/>
  <c r="P91" s="1"/>
  <c r="AU55" i="1" s="1"/>
  <c r="R94" i="5"/>
  <c r="R93"/>
  <c r="P94"/>
  <c r="P93"/>
  <c r="AU58" i="1" s="1"/>
  <c r="R92" i="3"/>
  <c r="R91" s="1"/>
  <c r="T94" i="5"/>
  <c r="T93" s="1"/>
  <c r="T94" i="4"/>
  <c r="T93" s="1"/>
  <c r="T92" i="3"/>
  <c r="T91" s="1"/>
  <c r="P94" i="4"/>
  <c r="P93" s="1"/>
  <c r="AU57" i="1" s="1"/>
  <c r="T92" i="2"/>
  <c r="T91"/>
  <c r="P92" i="3"/>
  <c r="P91"/>
  <c r="AU56" i="1" s="1"/>
  <c r="R92" i="2"/>
  <c r="R91" s="1"/>
  <c r="BK92"/>
  <c r="BK91" s="1"/>
  <c r="J91" s="1"/>
  <c r="J59" s="1"/>
  <c r="BK92" i="3"/>
  <c r="J92" s="1"/>
  <c r="J60" s="1"/>
  <c r="BK94" i="5"/>
  <c r="BK93"/>
  <c r="J93" s="1"/>
  <c r="J59" s="1"/>
  <c r="BK93" i="4"/>
  <c r="J93"/>
  <c r="J59" s="1"/>
  <c r="F33" i="5"/>
  <c r="AZ58" i="1" s="1"/>
  <c r="J33" i="5"/>
  <c r="AV58" i="1" s="1"/>
  <c r="AT58" s="1"/>
  <c r="F33" i="4"/>
  <c r="AZ57" i="1"/>
  <c r="J33" i="4"/>
  <c r="AV57" i="1"/>
  <c r="AT57" s="1"/>
  <c r="BC54"/>
  <c r="W32" s="1"/>
  <c r="F33" i="3"/>
  <c r="AZ56" i="1" s="1"/>
  <c r="J33" i="3"/>
  <c r="AV56" i="1" s="1"/>
  <c r="AT56" s="1"/>
  <c r="W31"/>
  <c r="AW54"/>
  <c r="AK30" s="1"/>
  <c r="AY54"/>
  <c r="F33" i="2"/>
  <c r="AZ55" i="1"/>
  <c r="J33" i="2"/>
  <c r="AV55" i="1"/>
  <c r="AT55" s="1"/>
  <c r="AU54" l="1"/>
  <c r="J92" i="2"/>
  <c r="J60" s="1"/>
  <c r="BK91" i="3"/>
  <c r="J91" s="1"/>
  <c r="J59" s="1"/>
  <c r="J30" i="2"/>
  <c r="AG55" i="1"/>
  <c r="AN55" s="1"/>
  <c r="J30" i="5"/>
  <c r="AG58" i="1" s="1"/>
  <c r="AN58" s="1"/>
  <c r="J94" i="5"/>
  <c r="J60"/>
  <c r="J30" i="4"/>
  <c r="AG57" i="1"/>
  <c r="J39" i="4"/>
  <c r="AZ54" i="1"/>
  <c r="W29"/>
  <c r="J39" i="2"/>
  <c r="J39" i="5" l="1"/>
  <c r="J30" i="3"/>
  <c r="AG56" i="1" s="1"/>
  <c r="AN56" s="1"/>
  <c r="AV54"/>
  <c r="AT54" s="1"/>
  <c r="AN57"/>
  <c r="AK29" l="1"/>
  <c r="J39" i="3"/>
  <c r="AG54" i="1"/>
  <c r="AK26" s="1"/>
  <c r="AK35" s="1"/>
  <c r="AN54" l="1"/>
</calcChain>
</file>

<file path=xl/sharedStrings.xml><?xml version="1.0" encoding="utf-8"?>
<sst xmlns="http://schemas.openxmlformats.org/spreadsheetml/2006/main" count="12276" uniqueCount="1386">
  <si>
    <t>Export Komplet</t>
  </si>
  <si>
    <t>VZ</t>
  </si>
  <si>
    <t>2.0</t>
  </si>
  <si>
    <t>ZAMOK</t>
  </si>
  <si>
    <t>False</t>
  </si>
  <si>
    <t>{204d2382-bcdc-4fcf-a1a3-42b3cba9f09d}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</si>
  <si>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</si>
  <si>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</si>
  <si>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</si>
  <si>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</si>
  <si>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</si>
  <si>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</si>
  <si>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</si>
  <si>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</si>
  <si>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SKRI196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</si>
  <si>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</si>
  <si>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</si>
  <si>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Tišnov ul.Hynka Bíma - obnova vodovodního řadu a stoky jednotné kanalizace</t>
  </si>
  <si>
    <t>0,1</t>
  </si>
  <si>
    <t>KSO:</t>
  </si>
  <si>
    <t/>
  </si>
  <si>
    <t>CC-CZ:</t>
  </si>
  <si>
    <t>1</t>
  </si>
  <si>
    <t>Místo:</t>
  </si>
  <si>
    <t>Tišnov</t>
  </si>
  <si>
    <t>Datum:</t>
  </si>
  <si>
    <t>16. 7. 2023</t>
  </si>
  <si>
    <t>Zadavatel:</t>
  </si>
  <si>
    <t>IČ:</t>
  </si>
  <si>
    <t>Svazek vodovodů a kanalizací Tišnovsko</t>
  </si>
  <si>
    <t>DIČ:</t>
  </si>
  <si>
    <t>Uchazeč:</t>
  </si>
  <si>
    <t>Vyplň údaj</t>
  </si>
  <si>
    <t>Projektant:</t>
  </si>
  <si>
    <t>Marcela Skříčková</t>
  </si>
  <si>
    <t>True</t>
  </si>
  <si>
    <t>Zpracovatel:</t>
  </si>
  <si>
    <t xml:space="preserve"> </t>
  </si>
  <si>
    <t>Poznámka:</t>
  </si>
  <si>
    <t>Soupis prací je sestaven za využití položek Cenové soustavy ÚRS. Cenové a technické podmínky položek Cenové soustavy ÚRS, které nejsou uvedeny v soupisu prací (tzv.úvodní části katalogů), jsou neomezeně dálkově k dispozici na www.cs-urs.cz. Položky,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</si>
  <si>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</si>
  <si>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</si>
  <si>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</si>
  <si>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</si>
  <si>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</si>
  <si>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</si>
  <si>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</si>
  <si>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</si>
  <si>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</si>
  <si>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</si>
  <si>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</si>
  <si>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</si>
  <si>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</si>
  <si>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</si>
  <si>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</si>
  <si>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</si>
  <si>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</si>
  <si>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</si>
  <si>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</si>
  <si>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</si>
  <si>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</si>
  <si>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</si>
  <si>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</si>
  <si>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</si>
  <si>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</si>
  <si>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</si>
  <si>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</si>
  <si>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</si>
  <si>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</si>
  <si>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</si>
  <si>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</si>
  <si>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</si>
  <si>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</si>
  <si>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</si>
  <si>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</si>
  <si>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</si>
  <si>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</si>
  <si>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</si>
  <si>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</si>
  <si>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01.1</t>
  </si>
  <si>
    <t>Obnova vodovodního řadu HB-v</t>
  </si>
  <si>
    <t>ING</t>
  </si>
  <si>
    <t>{cd89013d-2c6f-4e35-8a69-06444080d8f1}</t>
  </si>
  <si>
    <t>2</t>
  </si>
  <si>
    <t>SO 01.2</t>
  </si>
  <si>
    <t>Vodovodní přípojky-přepojení</t>
  </si>
  <si>
    <t>{ec07eb1c-63fc-4e88-8f66-14e22c12e02c}</t>
  </si>
  <si>
    <t>SO 02.1</t>
  </si>
  <si>
    <t>Oprava stoky HB-k jednotné kanalizace</t>
  </si>
  <si>
    <t>{684b781f-e571-40d7-95c0-d41f7ee64402}</t>
  </si>
  <si>
    <t>SO 02.2</t>
  </si>
  <si>
    <t>Kanalizační přípojky-přepojení</t>
  </si>
  <si>
    <t>{f90d9422-7f62-4d49-bb51-ae328a589a7c}</t>
  </si>
  <si>
    <t>KRYCÍ LIST SOUPISU PRACÍ</t>
  </si>
  <si>
    <t>Objekt:</t>
  </si>
  <si>
    <t>SO 01.1 - Obnova vodovodního řadu HB-v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</si>
  <si>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</si>
  <si>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</si>
  <si>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</si>
  <si>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</si>
  <si>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</si>
  <si>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0P - Poznámky</t>
  </si>
  <si>
    <t xml:space="preserve">    1 - Zemní práce</t>
  </si>
  <si>
    <t xml:space="preserve">    4 - Vodorovné konstrukce</t>
  </si>
  <si>
    <t xml:space="preserve">    8 - Trubní vedení</t>
  </si>
  <si>
    <t xml:space="preserve">      8.1 - Montáž, osazení, drobné materiály</t>
  </si>
  <si>
    <t xml:space="preserve">      8.3 - Armatury a tvarovky</t>
  </si>
  <si>
    <t xml:space="preserve">      8.4 - Trubní materiál</t>
  </si>
  <si>
    <t xml:space="preserve">    99 - Přesun hmot</t>
  </si>
  <si>
    <t xml:space="preserve">    K - Komunikace</t>
  </si>
  <si>
    <t xml:space="preserve">    KB - Komunikace - bourání</t>
  </si>
  <si>
    <t xml:space="preserve">    Ostatní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</si>
  <si>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</si>
  <si>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</si>
  <si>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</si>
  <si>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</si>
  <si>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</si>
  <si>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</si>
  <si>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</si>
  <si>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</si>
  <si>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</si>
  <si>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</si>
  <si>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</si>
  <si>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</si>
  <si>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</si>
  <si>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</si>
  <si>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</si>
  <si>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</si>
  <si>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0P</t>
  </si>
  <si>
    <t>Poznámky</t>
  </si>
  <si>
    <t>K</t>
  </si>
  <si>
    <t>01</t>
  </si>
  <si>
    <t>Poznámka 1</t>
  </si>
  <si>
    <t>4</t>
  </si>
  <si>
    <t>-237036310</t>
  </si>
  <si>
    <t>PP</t>
  </si>
  <si>
    <t>Jednoznačné vymezení druhu a kvality prací, dodávky nebo služby je uvedeno ve Společných údajích PD v kap.Normy a hlavní související předpisy.Jednoznačné vymezení druhu a kvality prací, dodávky nebo služby je uvedeno ve Společných údajích PD v kap.Normy a hlavní související předpisy.</t>
  </si>
  <si>
    <t>02</t>
  </si>
  <si>
    <t>Poznámka 2</t>
  </si>
  <si>
    <t>2022322126</t>
  </si>
  <si>
    <t>Na své náklady a vhodným způsobem provede zhotovitel taková opatření ve formě dočasných konstrukcí, montáží lešení, pažení, podepření, štětování, hrazení, nakládání s vodou, konstrukcí můstků a dalších prací, které mohou být nezbytné	
a požadované pro bezpečné a účinné provádění a konstrukci díla všech pomocných prací.</t>
  </si>
  <si>
    <t>3</t>
  </si>
  <si>
    <t>03</t>
  </si>
  <si>
    <t>Poznámka 3</t>
  </si>
  <si>
    <t>-1622769218</t>
  </si>
  <si>
    <t>Všechny typy křížení sítí, komunikací a vodních toků zahrnují zemní práce, pažení, zhotovení křížení, všechny dočasné práce (přehrázky, zajištění vedení apod.), naložení a odvoz odpadu a všechny ostatní úkony a dodávky zabezpečující kompletní zhotovení křížení. Má se za to, že zhotovitel zahrne do svojí nabídkové ceny všechny uvedené práce a dodávky.</t>
  </si>
  <si>
    <t>04</t>
  </si>
  <si>
    <t>Poznámka 4</t>
  </si>
  <si>
    <t>1168075361</t>
  </si>
  <si>
    <t>Součástí nabídkové ceny zhotovitele mají být zahrnuty i práce provozovatele stávajících inženýrských sítí, které nastanou při vytýčení, předání, převzetí díla, apod.(např.nečekané kolize).</t>
  </si>
  <si>
    <t>5</t>
  </si>
  <si>
    <t>05</t>
  </si>
  <si>
    <t>Poznámka 5</t>
  </si>
  <si>
    <t>-1749867938</t>
  </si>
  <si>
    <t>Zhotovitel zakalkuluje ztratné u dodávky materiálů do jednotkových cen stavebních prací.</t>
  </si>
  <si>
    <t>6</t>
  </si>
  <si>
    <t>06</t>
  </si>
  <si>
    <t>Poznámka 6</t>
  </si>
  <si>
    <t>1073684624</t>
  </si>
  <si>
    <t>Zhotovitel zakalkuluje do položek za provedení tlakových zkoušek, propláchnutí a desinfekci potrubí i vodu odebranou pro tyto účely z vodovodní sítě.</t>
  </si>
  <si>
    <t>Zemní práce</t>
  </si>
  <si>
    <t>7</t>
  </si>
  <si>
    <t>115101201</t>
  </si>
  <si>
    <t>Čerpání vody na dopravní výšku do 10 m průměrný přítok do 500 l/min</t>
  </si>
  <si>
    <t>hod</t>
  </si>
  <si>
    <t>CS ÚRS 2023 02</t>
  </si>
  <si>
    <t>-156710059</t>
  </si>
  <si>
    <t>Čerpání vody na dopravní výšku do 10 m s uvažovaným průměrným přítokem do 500 l/min</t>
  </si>
  <si>
    <t>Online PSC</t>
  </si>
  <si>
    <t>https://podminky.urs.cz/item/CS_URS_2023_02/115101201</t>
  </si>
  <si>
    <t>VV</t>
  </si>
  <si>
    <t>"(bude upřesněno dle skutečnosti)" 30*6</t>
  </si>
  <si>
    <t>8</t>
  </si>
  <si>
    <t>115101301</t>
  </si>
  <si>
    <t>Pohotovost čerpací soupravy pro dopravní výšku do 10 m přítok do 500 l/min</t>
  </si>
  <si>
    <t>den</t>
  </si>
  <si>
    <t>1709978968</t>
  </si>
  <si>
    <t>Pohotovost záložní čerpací soupravy pro dopravní výšku do 10 m s uvažovaným průměrným přítokem do 500 l/min</t>
  </si>
  <si>
    <t>https://podminky.urs.cz/item/CS_URS_2023_02/115101301</t>
  </si>
  <si>
    <t>"(bude upřesněno dle skutečnosti)" 30</t>
  </si>
  <si>
    <t>9</t>
  </si>
  <si>
    <t>119001401</t>
  </si>
  <si>
    <t>Dočasné zajištění potrubí ocelového nebo litinového DN do 200 mm</t>
  </si>
  <si>
    <t>m</t>
  </si>
  <si>
    <t>1336814889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</si>
  <si>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</si>
  <si>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https://podminky.urs.cz/item/CS_URS_2023_02/119001401</t>
  </si>
  <si>
    <t>10</t>
  </si>
  <si>
    <t>119001421</t>
  </si>
  <si>
    <t>Dočasné zajištění kabelů a kabelových tratí ze 3 volně ložených kabelů</t>
  </si>
  <si>
    <t>1804376257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</si>
  <si>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</si>
  <si>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https://podminky.urs.cz/item/CS_URS_2023_02/119001421</t>
  </si>
  <si>
    <t>11</t>
  </si>
  <si>
    <t>129001101</t>
  </si>
  <si>
    <t>Příplatek za ztížení odkopávky nebo prokopávky v blízkosti inženýrských sítí</t>
  </si>
  <si>
    <t>m3</t>
  </si>
  <si>
    <t>1775680125</t>
  </si>
  <si>
    <t>Příplatek k cenám vykopávek za ztížení vykopávky v blízkosti podzemního vedení nebo výbušnin v horninách jakékoliv třídy</t>
  </si>
  <si>
    <t>https://podminky.urs.cz/item/CS_URS_2023_02/129001101</t>
  </si>
  <si>
    <t>křížení sítí</t>
  </si>
  <si>
    <t>"kabel" 1,10*1,30*0,85</t>
  </si>
  <si>
    <t>"ocel" 1,10*1,30*0,85</t>
  </si>
  <si>
    <t>"stávající řad" 5,00</t>
  </si>
  <si>
    <t>Součet</t>
  </si>
  <si>
    <t>12</t>
  </si>
  <si>
    <t>132254204</t>
  </si>
  <si>
    <t>Hloubení zapažených rýh š do 2000 mm v hornině třídy těžitelnosti I skupiny 3 objem do 500 m3</t>
  </si>
  <si>
    <t>399861981</t>
  </si>
  <si>
    <t>Hloubení zapažených rýh šířky přes 800 do 2 000 mm strojně s urovnáním dna do předepsaného profilu a spádu v hornině třídy těžitelnosti I skupiny 3 přes 100 do 500 m3</t>
  </si>
  <si>
    <t>https://podminky.urs.cz/item/CS_URS_2023_02/132254204</t>
  </si>
  <si>
    <t>hornina tř.3 - 90%</t>
  </si>
  <si>
    <t>97,00*0,85*1,61</t>
  </si>
  <si>
    <t>"drenáž" 97,00*0,20*0,25</t>
  </si>
  <si>
    <t>odpočet zpevněných ploch:</t>
  </si>
  <si>
    <t>"komunikace asfalt" -97,00*0,85*0,50</t>
  </si>
  <si>
    <t>Mezisoučet</t>
  </si>
  <si>
    <t>"odpočet ostatních hornin" -96,37*0,10</t>
  </si>
  <si>
    <t>13</t>
  </si>
  <si>
    <t>132354204</t>
  </si>
  <si>
    <t>Hloubení zapažených rýh š do 2000 mm v hornině třídy těžitelnosti II skupiny 4 objem do 500 m3</t>
  </si>
  <si>
    <t>1001652266</t>
  </si>
  <si>
    <t>Hloubení zapažených rýh šířky přes 800 do 2 000 mm strojně s urovnáním dna do předepsaného profilu a spádu v hornině třídy těžitelnosti II skupiny 4 přes 100 do 500 m3</t>
  </si>
  <si>
    <t>https://podminky.urs.cz/item/CS_URS_2023_02/132354204</t>
  </si>
  <si>
    <t>hornina tř.4 - 10%</t>
  </si>
  <si>
    <t>96,37*0,10</t>
  </si>
  <si>
    <t>14</t>
  </si>
  <si>
    <t>151101101</t>
  </si>
  <si>
    <t>Zřízení příložného pažení a rozepření stěn rýh hl do 2 m</t>
  </si>
  <si>
    <t>m2</t>
  </si>
  <si>
    <t>-405307667</t>
  </si>
  <si>
    <t>Zřízení pažení a rozepření stěn rýh pro podzemní vedení příložné pro jakoukoliv mezerovitost, hloubky do 2 m</t>
  </si>
  <si>
    <t>https://podminky.urs.cz/item/CS_URS_2023_02/151101101</t>
  </si>
  <si>
    <t>"souběh s kanalizací" (97,00-7,00)*1*1,61</t>
  </si>
  <si>
    <t>"samostatně" 7,00*2*1,61</t>
  </si>
  <si>
    <t>151101111</t>
  </si>
  <si>
    <t>Odstranění příložného pažení a rozepření stěn rýh hl do 2 m</t>
  </si>
  <si>
    <t>1050512124</t>
  </si>
  <si>
    <t>Odstranění pažení a rozepření stěn rýh pro podzemní vedení s uložením materiálu na vzdálenost do 3 m od kraje výkopu příložné, hloubky do 2 m</t>
  </si>
  <si>
    <t>https://podminky.urs.cz/item/CS_URS_2023_02/151101111</t>
  </si>
  <si>
    <t>16</t>
  </si>
  <si>
    <t>162351104</t>
  </si>
  <si>
    <t>Vodorovné přemístění přes 500 do 1000 m výkopku/sypaniny z horniny třídy těžitelnosti I skupiny 1 až 3</t>
  </si>
  <si>
    <t>-1438661974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</si>
  <si>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</si>
  <si>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https://podminky.urs.cz/item/CS_URS_2023_02/162351104</t>
  </si>
  <si>
    <t>dovoz materiálu pro lože a obsyp potrubí, zásypy</t>
  </si>
  <si>
    <t>"materiál pro obsyp potrubí" 32,156</t>
  </si>
  <si>
    <t>"materiál pro lože pod potrubí" 8,245+4,85</t>
  </si>
  <si>
    <t>"materiál pro zásypy" 51,119</t>
  </si>
  <si>
    <t>17</t>
  </si>
  <si>
    <t>167151111</t>
  </si>
  <si>
    <t>Nakládání výkopku z hornin třídy těžitelnosti I skupiny 1 až 3 přes 100 m3</t>
  </si>
  <si>
    <t>-2016621176</t>
  </si>
  <si>
    <t>Nakládání, skládání a překládání neulehlého výkopku nebo sypaniny strojně nakládání, množství přes 100 m3, z hornin třídy těžitelnosti I, skupiny 1 až 3</t>
  </si>
  <si>
    <t>https://podminky.urs.cz/item/CS_URS_2023_02/167151111</t>
  </si>
  <si>
    <t>18</t>
  </si>
  <si>
    <t>162751117</t>
  </si>
  <si>
    <t>Vodorovné přemístění přes 9 000 do 10000 m výkopku/sypaniny z horniny třídy těžitelnosti I skupiny 1 až 3</t>
  </si>
  <si>
    <t>-1881517219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</si>
  <si>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</si>
  <si>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https://podminky.urs.cz/item/CS_URS_2023_02/162751117</t>
  </si>
  <si>
    <t>"výkop" 86,733</t>
  </si>
  <si>
    <t>19</t>
  </si>
  <si>
    <t>162751119</t>
  </si>
  <si>
    <t>Příplatek k vodorovnému přemístění výkopku/sypaniny z horniny třídy těžitelnosti I skupiny 1 až 3 ZKD 1000 m přes 10000 m</t>
  </si>
  <si>
    <t>-498286387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</si>
  <si>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</si>
  <si>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https://podminky.urs.cz/item/CS_URS_2023_02/162751119</t>
  </si>
  <si>
    <t>86,733*20</t>
  </si>
  <si>
    <t>20</t>
  </si>
  <si>
    <t>162751137</t>
  </si>
  <si>
    <t>Vodorovné přemístění přes 9 000 do 10000 m výkopku/sypaniny z horniny třídy těžitelnosti II skupiny 4 a 5</t>
  </si>
  <si>
    <t>292469381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</si>
  <si>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</si>
  <si>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https://podminky.urs.cz/item/CS_URS_2023_02/162751137</t>
  </si>
  <si>
    <t>"výkop" 9,637</t>
  </si>
  <si>
    <t>162751139</t>
  </si>
  <si>
    <t>Příplatek k vodorovnému přemístění výkopku/sypaniny z horniny třídy těžitelnosti II skupiny 4 a 5 ZKD 1000 m přes 10000 m</t>
  </si>
  <si>
    <t>-2043333444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</si>
  <si>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</si>
  <si>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https://podminky.urs.cz/item/CS_URS_2023_02/162751139</t>
  </si>
  <si>
    <t>9,637*20</t>
  </si>
  <si>
    <t>22</t>
  </si>
  <si>
    <t>171251201</t>
  </si>
  <si>
    <t>Uložení sypaniny na skládky nebo meziskládky</t>
  </si>
  <si>
    <t>-1998442018</t>
  </si>
  <si>
    <t>Uložení sypaniny na skládky nebo meziskládky bez hutnění s upravením uložené sypaniny do předepsaného tvaru</t>
  </si>
  <si>
    <t>https://podminky.urs.cz/item/CS_URS_2023_02/171251201</t>
  </si>
  <si>
    <t>86,733+9,637</t>
  </si>
  <si>
    <t>23</t>
  </si>
  <si>
    <t>171201231</t>
  </si>
  <si>
    <t>Poplatek za uložení zeminy a kamení na recyklační skládce (skládkovné) kód odpadu 17 05 04</t>
  </si>
  <si>
    <t>t</t>
  </si>
  <si>
    <t>-854753749</t>
  </si>
  <si>
    <t>Poplatek za uložení stavebního odpadu na recyklační skládce (skládkovné) zeminy a kamení zatříděného do Katalogu odpadů pod kódem 17 05 04</t>
  </si>
  <si>
    <t>https://podminky.urs.cz/item/CS_URS_2023_02/171201231</t>
  </si>
  <si>
    <t>(86,733+9,637)*1,80</t>
  </si>
  <si>
    <t>24</t>
  </si>
  <si>
    <t>175111101</t>
  </si>
  <si>
    <t>Obsypání potrubí ručně sypaninou bez prohození, uloženou do 3 m</t>
  </si>
  <si>
    <t>-1275331315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</si>
  <si>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</si>
  <si>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https://podminky.urs.cz/item/CS_URS_2023_02/175111101</t>
  </si>
  <si>
    <t>97,00*0,85*0,39</t>
  </si>
  <si>
    <t>25</t>
  </si>
  <si>
    <t>M</t>
  </si>
  <si>
    <t>58337310</t>
  </si>
  <si>
    <t>štěrkopísek frakce 0/4</t>
  </si>
  <si>
    <t>1286784348</t>
  </si>
  <si>
    <t>32,156*1,87</t>
  </si>
  <si>
    <t>26</t>
  </si>
  <si>
    <t>sond</t>
  </si>
  <si>
    <t>Ručně kopaná sonda 1,5x2,0m v místě křížení opravovaných a stávaj.řadů  (dodávka+montáž)</t>
  </si>
  <si>
    <t>ks</t>
  </si>
  <si>
    <t>575634182</t>
  </si>
  <si>
    <t>Vodorovné konstrukce</t>
  </si>
  <si>
    <t>27</t>
  </si>
  <si>
    <t>451572111</t>
  </si>
  <si>
    <t>Lože pod potrubí otevřený výkop z kameniva drobného těženého</t>
  </si>
  <si>
    <t>1423576128</t>
  </si>
  <si>
    <t>Lože pod potrubí, stoky a drobné objekty v otevřeném výkopu z kameniva drobného těženého 0 až 4 mm</t>
  </si>
  <si>
    <t>https://podminky.urs.cz/item/CS_URS_2023_02/451572111</t>
  </si>
  <si>
    <t>97,00*0,85*0,10</t>
  </si>
  <si>
    <t>28</t>
  </si>
  <si>
    <t>451573111.02</t>
  </si>
  <si>
    <t>Lože pod potrubí otevřený výkop ze štěrku frakce 16-32mm (dodávka+montáž)</t>
  </si>
  <si>
    <t>-1578805505</t>
  </si>
  <si>
    <t>drenáž</t>
  </si>
  <si>
    <t>97,00*0,25*0,20</t>
  </si>
  <si>
    <t>Trubní vedení</t>
  </si>
  <si>
    <t>29</t>
  </si>
  <si>
    <t>8-p1</t>
  </si>
  <si>
    <t xml:space="preserve">Přírubové armatury a tvarovky, resp.stroje a zařízení opatřené přírubami budou naceněny včetně šroubů, matic, těsnění, vazelín a jiných spojovacích materiálů nezbytných k montáži._x000D_
</t>
  </si>
  <si>
    <t>248330452</t>
  </si>
  <si>
    <t>30</t>
  </si>
  <si>
    <t>8-p2</t>
  </si>
  <si>
    <t xml:space="preserve">Přesná specifikace výrobků viz Projektová dokumentace - výkresová část, Technická zpráva a B.Souhrnná technická zpráva </t>
  </si>
  <si>
    <t>-1710139994</t>
  </si>
  <si>
    <t>8.1</t>
  </si>
  <si>
    <t>Montáž, osazení, drobné materiály</t>
  </si>
  <si>
    <t>31</t>
  </si>
  <si>
    <t>871241211</t>
  </si>
  <si>
    <t>Montáž potrubí z PE100 SDR 11 otevřený výkop svařovaných elektrotvarovkou D 90 x 8,2 mm</t>
  </si>
  <si>
    <t>1167000060</t>
  </si>
  <si>
    <t>Montáž vodovodního potrubí z plastů v otevřeném výkopu z polyetylenu PE 100 svařovaných elektrotvarovkou SDR 11/PN16 D 90 x 8,2 mm</t>
  </si>
  <si>
    <t>https://podminky.urs.cz/item/CS_URS_2023_02/871241211</t>
  </si>
  <si>
    <t>32</t>
  </si>
  <si>
    <t>892241111</t>
  </si>
  <si>
    <t>Tlaková zkouška vodou potrubí DN do 80</t>
  </si>
  <si>
    <t>2016246396</t>
  </si>
  <si>
    <t>Tlakové zkoušky vodou na potrubí DN do 80</t>
  </si>
  <si>
    <t>https://podminky.urs.cz/item/CS_URS_2023_02/892241111</t>
  </si>
  <si>
    <t>33</t>
  </si>
  <si>
    <t>892273122</t>
  </si>
  <si>
    <t>Proplach a dezinfekce vodovodního potrubí DN od 80 do 125</t>
  </si>
  <si>
    <t>-73073188</t>
  </si>
  <si>
    <t>https://podminky.urs.cz/item/CS_URS_2023_02/892273122</t>
  </si>
  <si>
    <t>34</t>
  </si>
  <si>
    <t>892372111</t>
  </si>
  <si>
    <t>Zabezpečení konců potrubí DN do 300 při tlakových zkouškách vodou</t>
  </si>
  <si>
    <t>kus</t>
  </si>
  <si>
    <t>-331331533</t>
  </si>
  <si>
    <t>Tlakové zkoušky vodou zabezpečení konců potrubí při tlakových zkouškách DN do 300</t>
  </si>
  <si>
    <t>https://podminky.urs.cz/item/CS_URS_2023_02/892372111</t>
  </si>
  <si>
    <t>35</t>
  </si>
  <si>
    <t>899721112</t>
  </si>
  <si>
    <t>Signalizační vodič DN přes 150 mm na potrubí</t>
  </si>
  <si>
    <t>-1816079814</t>
  </si>
  <si>
    <t>Signalizační vodič na potrubí DN nad 150 mm</t>
  </si>
  <si>
    <t>https://podminky.urs.cz/item/CS_URS_2023_02/899721112</t>
  </si>
  <si>
    <t>97,00*1,05</t>
  </si>
  <si>
    <t>36</t>
  </si>
  <si>
    <t>899722113</t>
  </si>
  <si>
    <t>Krytí potrubí z plastů výstražnou fólií z PVC 34cm</t>
  </si>
  <si>
    <t>1418829</t>
  </si>
  <si>
    <t>Krytí potrubí z plastů výstražnou fólií z PVC šířky 34 cm</t>
  </si>
  <si>
    <t>https://podminky.urs.cz/item/CS_URS_2023_02/899722113</t>
  </si>
  <si>
    <t>37</t>
  </si>
  <si>
    <t>877241101</t>
  </si>
  <si>
    <t>Montáž elektrospojek na vodovodním potrubí z PE trub d 90</t>
  </si>
  <si>
    <t>-387152910</t>
  </si>
  <si>
    <t>Montáž tvarovek na vodovodním plastovém potrubí z polyetylenu PE 100 elektrotvarovek SDR 11/PN16 spojek, oblouků nebo redukcí d 90</t>
  </si>
  <si>
    <t>https://podminky.urs.cz/item/CS_URS_2023_02/877241101</t>
  </si>
  <si>
    <t>38</t>
  </si>
  <si>
    <t>877241110</t>
  </si>
  <si>
    <t>Montáž elektrokolen 45° na vodovodním potrubí z PE trub d 90</t>
  </si>
  <si>
    <t>540588819</t>
  </si>
  <si>
    <t>Montáž tvarovek na vodovodním plastovém potrubí z polyetylenu PE 100 elektrotvarovek SDR 11/PN16 kolen 45° d 90</t>
  </si>
  <si>
    <t>https://podminky.urs.cz/item/CS_URS_2023_02/877241110</t>
  </si>
  <si>
    <t>39</t>
  </si>
  <si>
    <t>857241131</t>
  </si>
  <si>
    <t>Montáž litinových tvarovek jednoosých hrdlových otevřený výkop s integrovaným těsněním DN 80</t>
  </si>
  <si>
    <t>237871167</t>
  </si>
  <si>
    <t>Montáž litinových tvarovek na potrubí litinovém tlakovém jednoosých na potrubí z trub hrdlových v otevřeném výkopu, kanálu nebo v šachtě s integrovaným těsněním DN 80</t>
  </si>
  <si>
    <t>https://podminky.urs.cz/item/CS_URS_2023_02/857241131</t>
  </si>
  <si>
    <t>40</t>
  </si>
  <si>
    <t>857242122</t>
  </si>
  <si>
    <t>Montáž litinových tvarovek jednoosých přírubových otevřený výkop DN 80</t>
  </si>
  <si>
    <t>967620244</t>
  </si>
  <si>
    <t>Montáž litinových tvarovek na potrubí litinovém tlakovém jednoosých na potrubí z trub přírubových v otevřeném výkopu, kanálu nebo v šachtě DN 80</t>
  </si>
  <si>
    <t>https://podminky.urs.cz/item/CS_URS_2023_02/857242122</t>
  </si>
  <si>
    <t>41</t>
  </si>
  <si>
    <t>857244122</t>
  </si>
  <si>
    <t>Montáž litinových tvarovek odbočných přírubových otevřený výkop DN 80</t>
  </si>
  <si>
    <t>940537377</t>
  </si>
  <si>
    <t>Montáž litinových tvarovek na potrubí litinovém tlakovém odbočných na potrubí z trub přírubových v otevřeném výkopu, kanálu nebo v šachtě DN 80</t>
  </si>
  <si>
    <t>https://podminky.urs.cz/item/CS_URS_2023_02/857244122</t>
  </si>
  <si>
    <t>42</t>
  </si>
  <si>
    <t>891241112</t>
  </si>
  <si>
    <t>Montáž vodovodních šoupátek otevřený výkop DN 80</t>
  </si>
  <si>
    <t>-119067369</t>
  </si>
  <si>
    <t>Montáž vodovodních armatur na potrubí šoupátek nebo klapek uzavíracích v otevřeném výkopu nebo v šachtách s osazením zemní soupravy (bez poklopů) DN 80</t>
  </si>
  <si>
    <t>https://podminky.urs.cz/item/CS_URS_2023_02/891241112</t>
  </si>
  <si>
    <t>43</t>
  </si>
  <si>
    <t>891247112</t>
  </si>
  <si>
    <t>Montáž hydrantů podzemních DN 80</t>
  </si>
  <si>
    <t>-492256198</t>
  </si>
  <si>
    <t>Montáž vodovodních armatur na potrubí hydrantů podzemních (bez osazení poklopů) DN 80</t>
  </si>
  <si>
    <t>https://podminky.urs.cz/item/CS_URS_2023_02/891247112</t>
  </si>
  <si>
    <t>44</t>
  </si>
  <si>
    <t>899401112</t>
  </si>
  <si>
    <t>Osazení poklopů litinových šoupátkových</t>
  </si>
  <si>
    <t>1102890465</t>
  </si>
  <si>
    <t>https://podminky.urs.cz/item/CS_URS_2023_02/899401112</t>
  </si>
  <si>
    <t>45</t>
  </si>
  <si>
    <t>899401113</t>
  </si>
  <si>
    <t>Osazení poklopů litinových hydrantových</t>
  </si>
  <si>
    <t>-373984704</t>
  </si>
  <si>
    <t>https://podminky.urs.cz/item/CS_URS_2023_02/899401113</t>
  </si>
  <si>
    <t>46</t>
  </si>
  <si>
    <t>899712111</t>
  </si>
  <si>
    <t>Orientační tabulky na zdivu</t>
  </si>
  <si>
    <t>-1854612487</t>
  </si>
  <si>
    <t>Orientační tabulky na vodovodních a kanalizačních řadech na zdivu</t>
  </si>
  <si>
    <t>https://podminky.urs.cz/item/CS_URS_2023_02/899712111</t>
  </si>
  <si>
    <t>47</t>
  </si>
  <si>
    <t>HYDZUL</t>
  </si>
  <si>
    <t>Odláždění poklopů hydrant. a  šoupátk. jednořádkem žulových kostek 100x100x100mm vč.obetonování a betonového lože (dodávka+montáž)</t>
  </si>
  <si>
    <t>1167411335</t>
  </si>
  <si>
    <t>Odláždění poklopů hydrant. a šoupátk. jednořádkem žulových kostek 100x100x100mm vč.obetonování a betonového lože (dodávka+montáž)</t>
  </si>
  <si>
    <t>0,50*0,50*2</t>
  </si>
  <si>
    <t>48</t>
  </si>
  <si>
    <t>8-05</t>
  </si>
  <si>
    <t>Vytyčovací marker nad lomem (dodávka+montáž)</t>
  </si>
  <si>
    <t>-1094174546</t>
  </si>
  <si>
    <t>49</t>
  </si>
  <si>
    <t>871275890</t>
  </si>
  <si>
    <t>Bourání stávajícího potrubí do DN 150, vč.odvozu na skládku a poplatku za skládku suti</t>
  </si>
  <si>
    <t>-711428106</t>
  </si>
  <si>
    <t>"přepojení sítí" 3,00</t>
  </si>
  <si>
    <t>8.3</t>
  </si>
  <si>
    <t>Armatury a tvarovky</t>
  </si>
  <si>
    <t>50</t>
  </si>
  <si>
    <t>799408000016</t>
  </si>
  <si>
    <t>spojka jištěná proti posunu DN80 (příruba x hrdlo)</t>
  </si>
  <si>
    <t>-964121987</t>
  </si>
  <si>
    <t>51</t>
  </si>
  <si>
    <t>28615974</t>
  </si>
  <si>
    <t>elektrospojka SDR11 PE 100 PN16 D 90mm</t>
  </si>
  <si>
    <t>971975385</t>
  </si>
  <si>
    <t>"u tvarovek" 2</t>
  </si>
  <si>
    <t>"po trase" 17</t>
  </si>
  <si>
    <t>52</t>
  </si>
  <si>
    <t>28614948</t>
  </si>
  <si>
    <t>elektrokoleno 45° PE 100 PN16 D 90mm</t>
  </si>
  <si>
    <t>512</t>
  </si>
  <si>
    <t>-597891095</t>
  </si>
  <si>
    <t>53</t>
  </si>
  <si>
    <t>615418</t>
  </si>
  <si>
    <t>FRIALEN - EFL d90 / DN80, PE100, SDR11, integrovaný lemový nákružek s přírubou</t>
  </si>
  <si>
    <t>514715873</t>
  </si>
  <si>
    <t>54</t>
  </si>
  <si>
    <t>55253510</t>
  </si>
  <si>
    <t>tvarovka přírubová litinová vodovodní s přírubovou odbočkou PN10/40 T-kus DN 80/80</t>
  </si>
  <si>
    <t>-714606827</t>
  </si>
  <si>
    <t>55</t>
  </si>
  <si>
    <t>SOUP80</t>
  </si>
  <si>
    <t>šoupátko DN80 (litina) vč.zemní soupravy, podkladní desky a šoupátkového poklopu</t>
  </si>
  <si>
    <t>-702637242</t>
  </si>
  <si>
    <t>"hydrant" 1</t>
  </si>
  <si>
    <t>56</t>
  </si>
  <si>
    <t>55253660</t>
  </si>
  <si>
    <t>příruba zaslepovací litinová vodovodní PN10/40 X-kus DN 80</t>
  </si>
  <si>
    <t>1822967459</t>
  </si>
  <si>
    <t>57</t>
  </si>
  <si>
    <t>850008025016</t>
  </si>
  <si>
    <t>TVAROVKA FF KUS 80/250</t>
  </si>
  <si>
    <t>317926228</t>
  </si>
  <si>
    <t>58</t>
  </si>
  <si>
    <t>853008000016</t>
  </si>
  <si>
    <t>TVAROVKA OBLOUK 90° 80</t>
  </si>
  <si>
    <t>-891361607</t>
  </si>
  <si>
    <t>59</t>
  </si>
  <si>
    <t>505008020016</t>
  </si>
  <si>
    <t>KOLENO PATNÍ PŘÍRUBOVÉ DLOUHÉ 80</t>
  </si>
  <si>
    <t>-1496138365</t>
  </si>
  <si>
    <t>60</t>
  </si>
  <si>
    <t>HYDRPOD80</t>
  </si>
  <si>
    <t>hydrant podzemní DN80, vč.podkladní desky a hydrantového poklopu</t>
  </si>
  <si>
    <t>568599554</t>
  </si>
  <si>
    <t>8.4</t>
  </si>
  <si>
    <t>Trubní materiál</t>
  </si>
  <si>
    <t>61</t>
  </si>
  <si>
    <t>286135301</t>
  </si>
  <si>
    <t>potrubí vodovodní z polyetylénu De 90 x 8,2  PE100 RC SDR 11, tlakové třídy PN 10, certifikované podle technického předpisu PAS 1075, dle tab.4</t>
  </si>
  <si>
    <t>-616858283</t>
  </si>
  <si>
    <t>62</t>
  </si>
  <si>
    <t>212755214</t>
  </si>
  <si>
    <t>Trativody z drenážních trubek plastových flexibilních D 100 mm bez lože</t>
  </si>
  <si>
    <t>-1268012147</t>
  </si>
  <si>
    <t>Trativody bez lože z drenážních trubek plastových flexibilních D 100 mm</t>
  </si>
  <si>
    <t>https://podminky.urs.cz/item/CS_URS_2023_02/212755214</t>
  </si>
  <si>
    <t>99</t>
  </si>
  <si>
    <t>Přesun hmot</t>
  </si>
  <si>
    <t>63</t>
  </si>
  <si>
    <t>998276101</t>
  </si>
  <si>
    <t>Přesun hmot pro trubní vedení z trub z plastických hmot otevřený výkop</t>
  </si>
  <si>
    <t>1209808226</t>
  </si>
  <si>
    <t>Přesun hmot pro trubní vedení hloubené z trub z plastických hmot nebo sklolaminátových pro vodovody, kanalizace, teplovody, produktovody v otevřeném výkopu dopravní vzdálenost do 15 m</t>
  </si>
  <si>
    <t>https://podminky.urs.cz/item/CS_URS_2023_02/998276101</t>
  </si>
  <si>
    <t>Komunikace</t>
  </si>
  <si>
    <t>64</t>
  </si>
  <si>
    <t>174151101</t>
  </si>
  <si>
    <t>Zásyp jam, šachet rýh nebo kolem objektů sypaninou se zhutněním</t>
  </si>
  <si>
    <t>81753462</t>
  </si>
  <si>
    <t>Zásyp sypaninou z jakékoliv horniny strojně s uložením výkopku ve vrstvách se zhutněním jam, šachet, rýh nebo kolem objektů v těchto vykopávkách</t>
  </si>
  <si>
    <t>https://podminky.urs.cz/item/CS_URS_2023_02/174151101</t>
  </si>
  <si>
    <t>"výkopy" 96,37</t>
  </si>
  <si>
    <t>"odpočet lože štěrk" -8,245</t>
  </si>
  <si>
    <t>"odpočet lože drenáž" -4,85</t>
  </si>
  <si>
    <t>"odpočet obsypu" -32,156</t>
  </si>
  <si>
    <t>65</t>
  </si>
  <si>
    <t>583312091</t>
  </si>
  <si>
    <t>kamenivo pro zásypy v komunikacích - štěrkopísek fr.0-32mm</t>
  </si>
  <si>
    <t>975919686</t>
  </si>
  <si>
    <t>51,119*1,87</t>
  </si>
  <si>
    <t>66</t>
  </si>
  <si>
    <t>564851111</t>
  </si>
  <si>
    <t>Podklad ze štěrkodrtě ŠD plochy přes 100 m2 tl 150 mm</t>
  </si>
  <si>
    <t>-1202400183</t>
  </si>
  <si>
    <t>Podklad ze štěrkodrti ŠD s rozprostřením a zhutněním plochy přes 100 m2, po zhutnění tl. 150 mm</t>
  </si>
  <si>
    <t>https://podminky.urs.cz/item/CS_URS_2023_02/564851111</t>
  </si>
  <si>
    <t>komunikace asfalt</t>
  </si>
  <si>
    <t>"souběh s kanalizací" (97,00-7,00)*(0,85+0,20*1)</t>
  </si>
  <si>
    <t>"samostatně" 7,00*(0,85+0,20*2)</t>
  </si>
  <si>
    <t>67</t>
  </si>
  <si>
    <t>565231112</t>
  </si>
  <si>
    <t>Podklad ze štěrku částečně zpevněného cementovou maltou ŠCM tl 200 mm</t>
  </si>
  <si>
    <t>-795145358</t>
  </si>
  <si>
    <t>Podklad ze štěrku částečně zpevněného cementovou maltou ŠCM s rozprostřením a s hutněním, po zhutnění tl. 200 mm</t>
  </si>
  <si>
    <t>https://podminky.urs.cz/item/CS_URS_2023_02/565231112</t>
  </si>
  <si>
    <t>68</t>
  </si>
  <si>
    <t>573211107</t>
  </si>
  <si>
    <t>Postřik živičný spojovací z asfaltu v množství 0,30 kg/m2</t>
  </si>
  <si>
    <t>-926057680</t>
  </si>
  <si>
    <t>Postřik spojovací PS bez posypu kamenivem z asfaltu silničního, v množství 0,30 kg/m2</t>
  </si>
  <si>
    <t>https://podminky.urs.cz/item/CS_URS_2023_02/573211107</t>
  </si>
  <si>
    <t>69</t>
  </si>
  <si>
    <t>565175101</t>
  </si>
  <si>
    <t>Asfaltový beton vrstva podkladní ACP 16 (obalované kamenivo OKS) tl 100 mm š do 1,5 m</t>
  </si>
  <si>
    <t>-99452008</t>
  </si>
  <si>
    <t>Asfaltový beton vrstva podkladní ACP 16 (obalované kamenivo střednězrnné - OKS) s rozprostřením a zhutněním v pruhu šířky do 1,5 m, po zhutnění tl. 100 mm</t>
  </si>
  <si>
    <t>https://podminky.urs.cz/item/CS_URS_2023_02/565175101</t>
  </si>
  <si>
    <t>70</t>
  </si>
  <si>
    <t>573211109</t>
  </si>
  <si>
    <t>Postřik živičný spojovací z asfaltu v množství 0,50 kg/m2</t>
  </si>
  <si>
    <t>1332009442</t>
  </si>
  <si>
    <t>Postřik spojovací PS bez posypu kamenivem z asfaltu silničního, v množství 0,50 kg/m2</t>
  </si>
  <si>
    <t>https://podminky.urs.cz/item/CS_URS_2023_02/573211109</t>
  </si>
  <si>
    <t>plocha nad vodovodem a kanalizací vč.přípojek</t>
  </si>
  <si>
    <t>360,00</t>
  </si>
  <si>
    <t>71</t>
  </si>
  <si>
    <t>577144111</t>
  </si>
  <si>
    <t>Asfaltový beton vrstva obrusná ACO 11 (ABS) tř. I tl 50 mm š do 3 m z nemodifikovaného asfaltu</t>
  </si>
  <si>
    <t>2008531440</t>
  </si>
  <si>
    <t>Asfaltový beton vrstva obrusná ACO 11 (ABS) s rozprostřením a se zhutněním z nemodifikovaného asfaltu v pruhu šířky do 3 m tř. I, po zhutnění tl. 50 mm</t>
  </si>
  <si>
    <t>https://podminky.urs.cz/item/CS_URS_2023_02/577144111</t>
  </si>
  <si>
    <t>72</t>
  </si>
  <si>
    <t>UTES-MK</t>
  </si>
  <si>
    <t>Živičná zálivka - utěsnění styku starého a nového krytu vozovky (dodávka+montáž)</t>
  </si>
  <si>
    <t>1624891902</t>
  </si>
  <si>
    <t>73</t>
  </si>
  <si>
    <t>916131213</t>
  </si>
  <si>
    <t>Osazení silničního obrubníku betonového stojatého s boční opěrou do lože z betonu prostého</t>
  </si>
  <si>
    <t>1594959857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</si>
  <si>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</si>
  <si>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https://podminky.urs.cz/item/CS_URS_2023_02/916131213</t>
  </si>
  <si>
    <t>74</t>
  </si>
  <si>
    <t>59217034</t>
  </si>
  <si>
    <t>obrubník betonový silniční 1000x150x300mm</t>
  </si>
  <si>
    <t>-54359468</t>
  </si>
  <si>
    <t>hmotnost pro přesun hmot započtena v položce montáže</t>
  </si>
  <si>
    <t>"použity stávající obrubníky - pouze cca 20% nových obrubníků" 3,00*0,20</t>
  </si>
  <si>
    <t>1,00</t>
  </si>
  <si>
    <t>75</t>
  </si>
  <si>
    <t>979024443</t>
  </si>
  <si>
    <t>Očištění vybouraných obrubníků a krajníků silničních</t>
  </si>
  <si>
    <t>1004676697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</si>
  <si>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</si>
  <si>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https://podminky.urs.cz/item/CS_URS_2023_02/979024443</t>
  </si>
  <si>
    <t>3,00-1,00</t>
  </si>
  <si>
    <t>76</t>
  </si>
  <si>
    <t>998225111</t>
  </si>
  <si>
    <t>Přesun hmot pro pozemní komunikace s krytem z kamene, monolitickým betonovým nebo živičným</t>
  </si>
  <si>
    <t>-2059174850</t>
  </si>
  <si>
    <t>Přesun hmot pro komunikace s krytem z kameniva, monolitickým betonovým nebo živičným dopravní vzdálenost do 200 m jakékoliv délky objektu</t>
  </si>
  <si>
    <t>https://podminky.urs.cz/item/CS_URS_2023_02/998225111</t>
  </si>
  <si>
    <t>KB</t>
  </si>
  <si>
    <t>Komunikace - bourání</t>
  </si>
  <si>
    <t>77</t>
  </si>
  <si>
    <t>113107524</t>
  </si>
  <si>
    <t>Odstranění podkladu z kameniva drceného tl přes 300 do 400 mm při překopech strojně pl přes 15 m2</t>
  </si>
  <si>
    <t>449428127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</si>
  <si>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300 do 400 mm</t>
  </si>
  <si>
    <t>https://podminky.urs.cz/item/CS_URS_2023_02/113107524</t>
  </si>
  <si>
    <t>78</t>
  </si>
  <si>
    <t>113107542</t>
  </si>
  <si>
    <t>Odstranění podkladu živičných tl přes 50 do 100 mm při překopech strojně pl přes 15 m2</t>
  </si>
  <si>
    <t>1989030672</t>
  </si>
  <si>
    <t>Odstranění podkladů nebo krytů při překopech inženýrských sítí s přemístěním hmot na skládku ve vzdálenosti do 3 m nebo s naložením na dopravní prostředek strojně plochy jednotlivě přes 15 m2 živičných, o tl. vrstvy přes 50 do 100 mm</t>
  </si>
  <si>
    <t>https://podminky.urs.cz/item/CS_URS_2023_02/113107542</t>
  </si>
  <si>
    <t>79</t>
  </si>
  <si>
    <t>919735112</t>
  </si>
  <si>
    <t>Řezání stávajícího živičného krytu hl přes 50 do 100 mm</t>
  </si>
  <si>
    <t>-1036519384</t>
  </si>
  <si>
    <t>Řezání stávajícího živičného krytu nebo podkladu hloubky přes 50 do 100 mm</t>
  </si>
  <si>
    <t>https://podminky.urs.cz/item/CS_URS_2023_02/919735112</t>
  </si>
  <si>
    <t>"souběh s kanalizací" (97,00-7,00)*1</t>
  </si>
  <si>
    <t>"samostatně" 7,00*2</t>
  </si>
  <si>
    <t>80</t>
  </si>
  <si>
    <t>113154123</t>
  </si>
  <si>
    <t>Frézování živičného krytu tl 50 mm pruh š přes 0,5 do 1 m pl do 500 m2 bez překážek v trase</t>
  </si>
  <si>
    <t>1159603771</t>
  </si>
  <si>
    <t>Frézování živičného podkladu nebo krytu s naložením na dopravní prostředek plochy do 500 m2 bez překážek v trase pruhu šířky přes 0,5 m do 1 m, tloušťky vrstvy 50 mm</t>
  </si>
  <si>
    <t>https://podminky.urs.cz/item/CS_URS_2023_02/113154123</t>
  </si>
  <si>
    <t>81</t>
  </si>
  <si>
    <t>919735111</t>
  </si>
  <si>
    <t>Řezání stávajícího živičného krytu hl do 50 mm</t>
  </si>
  <si>
    <t>-229796224</t>
  </si>
  <si>
    <t>Řezání stávajícího živičného krytu nebo podkladu hloubky do 50 mm</t>
  </si>
  <si>
    <t>https://podminky.urs.cz/item/CS_URS_2023_02/919735111</t>
  </si>
  <si>
    <t>82</t>
  </si>
  <si>
    <t>113202111</t>
  </si>
  <si>
    <t>Vytrhání obrub krajníků obrubníků stojatých</t>
  </si>
  <si>
    <t>-1414380946</t>
  </si>
  <si>
    <t>Vytrhání obrub s vybouráním lože, s přemístěním hmot na skládku na vzdálenost do 3 m nebo s naložením na dopravní prostředek z krajníků nebo obrubníků stojatých</t>
  </si>
  <si>
    <t>https://podminky.urs.cz/item/CS_URS_2023_02/113202111</t>
  </si>
  <si>
    <t>83</t>
  </si>
  <si>
    <t>997221551</t>
  </si>
  <si>
    <t>Vodorovná doprava suti ze sypkých materiálů do 1 km</t>
  </si>
  <si>
    <t>-515226541</t>
  </si>
  <si>
    <t>Vodorovná doprava suti bez naložení, ale se složením a s hrubým urovnáním ze sypkých materiálů, na vzdálenost do 1 km</t>
  </si>
  <si>
    <t>https://podminky.urs.cz/item/CS_URS_2023_02/997221551</t>
  </si>
  <si>
    <t>"štěrk tl.40cm" 103,25*0,580</t>
  </si>
  <si>
    <t>"živice frézovaná" 360,00*0,115</t>
  </si>
  <si>
    <t>84</t>
  </si>
  <si>
    <t>997221559</t>
  </si>
  <si>
    <t>Příplatek ZKD 1 km u vodorovné dopravy suti ze sypkých materiálů</t>
  </si>
  <si>
    <t>-1250080051</t>
  </si>
  <si>
    <t>Vodorovná doprava suti bez naložení, ale se složením a s hrubým urovnáním Příplatek k ceně za každý další i započatý 1 km přes 1 km</t>
  </si>
  <si>
    <t>https://podminky.urs.cz/item/CS_URS_2023_02/997221559</t>
  </si>
  <si>
    <t>101,285*7</t>
  </si>
  <si>
    <t>85</t>
  </si>
  <si>
    <t>997221561</t>
  </si>
  <si>
    <t>Vodorovná doprava suti z kusových materiálů do 1 km</t>
  </si>
  <si>
    <t>-1238255727</t>
  </si>
  <si>
    <t>Vodorovná doprava suti bez naložení, ale se složením a s hrubým urovnáním z kusových materiálů, na vzdálenost do 1 km</t>
  </si>
  <si>
    <t>https://podminky.urs.cz/item/CS_URS_2023_02/997221561</t>
  </si>
  <si>
    <t>"živice tl.10cm" 103,25*0,220</t>
  </si>
  <si>
    <t>"obrubníky" (3,00-1,00)*0,205</t>
  </si>
  <si>
    <t>86</t>
  </si>
  <si>
    <t>997221569</t>
  </si>
  <si>
    <t>Příplatek ZKD 1 km u vodorovné dopravy suti z kusových materiálů</t>
  </si>
  <si>
    <t>-1479469899</t>
  </si>
  <si>
    <t>https://podminky.urs.cz/item/CS_URS_2023_02/997221569</t>
  </si>
  <si>
    <t>23,125*7</t>
  </si>
  <si>
    <t>87</t>
  </si>
  <si>
    <t>997221873</t>
  </si>
  <si>
    <t>Poplatek za uložení na recyklační skládce (skládkovné) stavebního odpadu zeminy a kamení zatříděného do Katalogu odpadů pod kódem 17 05 04</t>
  </si>
  <si>
    <t>584637688</t>
  </si>
  <si>
    <t>https://podminky.urs.cz/item/CS_URS_2023_02/997221873</t>
  </si>
  <si>
    <t>88</t>
  </si>
  <si>
    <t>997221875</t>
  </si>
  <si>
    <t>Poplatek za uložení na recyklační skládce (skládkovné) stavebního odpadu asfaltového bez obsahu dehtu zatříděného do Katalogu odpadů pod kódem 17 03 02</t>
  </si>
  <si>
    <t>-1030027294</t>
  </si>
  <si>
    <t>Poplatek za uložení stavebního odpadu na recyklační skládce (skládkovné) asfaltového bez obsahu dehtu zatříděného do Katalogu odpadů pod kódem 17 03 02</t>
  </si>
  <si>
    <t>https://podminky.urs.cz/item/CS_URS_2023_02/997221875</t>
  </si>
  <si>
    <t>89</t>
  </si>
  <si>
    <t>997221861</t>
  </si>
  <si>
    <t>Poplatek za uložení na recyklační skládce (skládkovné) stavebního odpadu z prostého betonu pod kódem 17 01 01</t>
  </si>
  <si>
    <t>-1917147497</t>
  </si>
  <si>
    <t>Poplatek za uložení stavebního odpadu na recyklační skládce (skládkovné) z prostého betonu zatříděného do Katalogu odpadů pod kódem 17 01 01</t>
  </si>
  <si>
    <t>https://podminky.urs.cz/item/CS_URS_2023_02/997221861</t>
  </si>
  <si>
    <t>Ostatní</t>
  </si>
  <si>
    <t>90</t>
  </si>
  <si>
    <t>DP01.1</t>
  </si>
  <si>
    <t>Zřízení + odstranění dočasných přechodů v průběhu stavby, resp.zajištění výkopu</t>
  </si>
  <si>
    <t>kmpl</t>
  </si>
  <si>
    <t>1766886821</t>
  </si>
  <si>
    <t>91</t>
  </si>
  <si>
    <t>KABTRV</t>
  </si>
  <si>
    <t>Trvalé zajištění kabelů - HDPE dělená chránička vč.lože, obsypu a signalizační fólie (dodávka+montáž+přesun hmot)</t>
  </si>
  <si>
    <t>-407067810</t>
  </si>
  <si>
    <t>2,10*2</t>
  </si>
  <si>
    <t>92</t>
  </si>
  <si>
    <t>PLYNTRV</t>
  </si>
  <si>
    <t>Trvalé zajištění plynovod.potrubí - HDPE dělená chránička vč.lože, obsypu a signalizační fólie (dodávka+montáž+přesun hmot)</t>
  </si>
  <si>
    <t>1110825856</t>
  </si>
  <si>
    <t>2,10*1</t>
  </si>
  <si>
    <t>SO 01.2 - Vodovodní přípojky-přepojení</t>
  </si>
  <si>
    <t>"(bude upřesněno dle skutečnosti)" 5*6</t>
  </si>
  <si>
    <t>"(bude upřesněno dle skutečnosti)" 5</t>
  </si>
  <si>
    <t>"ocel" 1,10*1,30*1,00</t>
  </si>
  <si>
    <t>"stávající přípojky" 11,00</t>
  </si>
  <si>
    <t>(12,00-1,15*4)*0,85*1,61   "s odpočtem kanalizační stoky</t>
  </si>
  <si>
    <t>"drenáž" (12,00*0,30)*0,20*0,25</t>
  </si>
  <si>
    <t>"komunikace asfalt" -(12,00-1,15*4)*0,85*0,50</t>
  </si>
  <si>
    <t>"odpočet ostatních hornin" -7,162*0,10</t>
  </si>
  <si>
    <t>7,162*0,10</t>
  </si>
  <si>
    <t>(12,00-1,15*4)*2*1,61   "s odpočtem kanalizační stoky</t>
  </si>
  <si>
    <t>"materiál pro obsyp potrubí" 3,386</t>
  </si>
  <si>
    <t>"materiál pro lože pod potrubí" 1,02+0,18</t>
  </si>
  <si>
    <t>"materiál pro zásypy" 4,265</t>
  </si>
  <si>
    <t>"výkop" 6,446</t>
  </si>
  <si>
    <t>6,446*20</t>
  </si>
  <si>
    <t>"výkop" 0,716</t>
  </si>
  <si>
    <t>0,716*20</t>
  </si>
  <si>
    <t>6,446+0,716</t>
  </si>
  <si>
    <t>(6,446+0,716)*1,80</t>
  </si>
  <si>
    <t>12,00*0,85*0,332</t>
  </si>
  <si>
    <t>3,386*1,87</t>
  </si>
  <si>
    <t>12,00*0,85*0,10</t>
  </si>
  <si>
    <t>(12,00*0,30)*0,25*0,20</t>
  </si>
  <si>
    <t>871161211</t>
  </si>
  <si>
    <t>Montáž potrubí z PE100 SDR 11 otevřený výkop svařovaných elektrotvarovkou D 32 x 3,0 mm</t>
  </si>
  <si>
    <t>844642961</t>
  </si>
  <si>
    <t>Montáž vodovodního potrubí z plastů v otevřeném výkopu z polyetylenu PE 100 svařovaných elektrotvarovkou SDR 11/PN16 D 32 x 3,0 mm</t>
  </si>
  <si>
    <t>https://podminky.urs.cz/item/CS_URS_2023_02/871161211</t>
  </si>
  <si>
    <t>892233122</t>
  </si>
  <si>
    <t>Proplach a dezinfekce vodovodního potrubí DN od 40 do 70</t>
  </si>
  <si>
    <t>-589173988</t>
  </si>
  <si>
    <t>https://podminky.urs.cz/item/CS_URS_2023_02/892233122</t>
  </si>
  <si>
    <t>12,00*1,05</t>
  </si>
  <si>
    <t>877161101</t>
  </si>
  <si>
    <t>Montáž elektrospojek na vodovodním potrubí z PE trub d 32</t>
  </si>
  <si>
    <t>204498857</t>
  </si>
  <si>
    <t>Montáž tvarovek na vodovodním plastovém potrubí z polyetylenu PE 100 elektrotvarovek SDR 11/PN16 spojek, oblouků nebo redukcí d 32</t>
  </si>
  <si>
    <t>https://podminky.urs.cz/item/CS_URS_2023_02/877161101</t>
  </si>
  <si>
    <t>891249111</t>
  </si>
  <si>
    <t>Montáž navrtávacích pasů na potrubí z jakýchkoli trub DN 80</t>
  </si>
  <si>
    <t>-625596242</t>
  </si>
  <si>
    <t>Montáž vodovodních armatur na potrubí navrtávacích pasů s ventilem Jt 1 MPa, na potrubí z trub litinových, ocelových nebo plastických hmot DN 80</t>
  </si>
  <si>
    <t>https://podminky.urs.cz/item/CS_URS_2023_02/891249111</t>
  </si>
  <si>
    <t>891161324</t>
  </si>
  <si>
    <t>Montáž vodovodních šoupátek domovní přípojky s nástrčnými konci PN16 otevřený výkop DN 25</t>
  </si>
  <si>
    <t>1132230016</t>
  </si>
  <si>
    <t>Montáž vodovodních armatur na potrubí šoupátek pro domovní přípojky s nástrčnými ISO konci PN16 DN 25</t>
  </si>
  <si>
    <t>https://podminky.urs.cz/item/CS_URS_2023_02/891161324</t>
  </si>
  <si>
    <t>0,50*0,50*8</t>
  </si>
  <si>
    <t>5250090001161</t>
  </si>
  <si>
    <t>univerzální navrtávací pas DN 80/1" - TLT</t>
  </si>
  <si>
    <t>-1616074271</t>
  </si>
  <si>
    <t>SOUP25</t>
  </si>
  <si>
    <t>Šoupátko DN25 (litina), vč.zemní soupravy, podkladní desky a šoupátkového poklopu</t>
  </si>
  <si>
    <t>1286467866</t>
  </si>
  <si>
    <t>6100032001161</t>
  </si>
  <si>
    <t>spojka s vnějším závitem pro PVC potrubí d32</t>
  </si>
  <si>
    <t>-1044517600</t>
  </si>
  <si>
    <t>286135241</t>
  </si>
  <si>
    <t>potrubí vodovodní z polyetylénu De 32 x 3,0  PE100 RC SDR 11, tlakové třídy PN 10, certifikované podle technického předpisu PAS 1075, dle tab.4</t>
  </si>
  <si>
    <t>-1509252372</t>
  </si>
  <si>
    <t>12,00*0,30</t>
  </si>
  <si>
    <t>(12,00-1,15*4)*0,85*(1,61-0,10-0,332-0,50)</t>
  </si>
  <si>
    <t>4,265*1,87</t>
  </si>
  <si>
    <t>(12,00-1,15*4)*(0,85+0,20*2)</t>
  </si>
  <si>
    <t>(12,00-1,15*4)*2</t>
  </si>
  <si>
    <t>"štěrk tl.40cm" 9,25*0,580</t>
  </si>
  <si>
    <t>5,365*7</t>
  </si>
  <si>
    <t>"živice tl.10cm" 9,25*0,220</t>
  </si>
  <si>
    <t>2,035*7</t>
  </si>
  <si>
    <t>DP01.2</t>
  </si>
  <si>
    <t>SO 02.1 - Oprava stoky HB-k jednotné kanalizace</t>
  </si>
  <si>
    <t xml:space="preserve">      8.2 - Šachtové objekty</t>
  </si>
  <si>
    <t xml:space="preserve">    9 - Ostatní konstrukce a práce, bourání</t>
  </si>
  <si>
    <t>podzemní voda</t>
  </si>
  <si>
    <t>115101202R</t>
  </si>
  <si>
    <t>Čerpání splaškových s dešťových vod na dopravní výšku do 10 m průměrný přítok do 1000 l/min</t>
  </si>
  <si>
    <t>733500926</t>
  </si>
  <si>
    <t>P</t>
  </si>
  <si>
    <t>Poznámka k položce:_x000D_
V ceně jsou započteny i náklady montáž a demontáž potrubí nebo hadice v délce do 20 m</t>
  </si>
  <si>
    <t>splaškové a dešťové vody (při přepojování stok)</t>
  </si>
  <si>
    <t>"(bude upřesněno dle skutečnosti)" 30*2</t>
  </si>
  <si>
    <t>115101302</t>
  </si>
  <si>
    <t>Pohotovost čerpací soupravy pro dopravní výšku do 10 m přítok přes 500 do 1 000 l/min</t>
  </si>
  <si>
    <t>-512501148</t>
  </si>
  <si>
    <t>Pohotovost záložní čerpací soupravy pro dopravní výšku do 10 m s uvažovaným průměrným přítokem přes 500 do 1 000 l/min</t>
  </si>
  <si>
    <t>https://podminky.urs.cz/item/CS_URS_2023_02/115101302</t>
  </si>
  <si>
    <t>115102020</t>
  </si>
  <si>
    <t>Zabezpečení konců potrubí DN400 při čerpání vod - utěsnění těsnícími vaky (montáž+demontáž, bez dodávky vaku)</t>
  </si>
  <si>
    <t>-168770297</t>
  </si>
  <si>
    <t>(měrnou jednotkou je 1ks utěsnění potrubí)</t>
  </si>
  <si>
    <t>272611049</t>
  </si>
  <si>
    <t>vak potrubí těsnící D 200-400mm</t>
  </si>
  <si>
    <t>-430763207</t>
  </si>
  <si>
    <t>119001421R</t>
  </si>
  <si>
    <t>Zabezpečení sdělovacího kabelu</t>
  </si>
  <si>
    <t>-1965819700</t>
  </si>
  <si>
    <t>"šachta Š1" 2,10</t>
  </si>
  <si>
    <t>"kabel" 1,10*1,30*4,30</t>
  </si>
  <si>
    <t>"ocel" 1,10*1,30*1,10</t>
  </si>
  <si>
    <t>"stávající stoka" 5,00</t>
  </si>
  <si>
    <t>94,00*1,10*2,70</t>
  </si>
  <si>
    <t>"rozšíření pro šachty" 27,00</t>
  </si>
  <si>
    <t>"pro čerpání podzemních vod" 0,70*0,70*1,00*2</t>
  </si>
  <si>
    <t>"drenáž" 94,00*0,20*0,25</t>
  </si>
  <si>
    <t>"komunikace asfalt" -(94,00*1,10+(2,30)*4)*0,50</t>
  </si>
  <si>
    <t>"odpočet ostatních hornin" -255,56*0,10</t>
  </si>
  <si>
    <t>255,56*0,10</t>
  </si>
  <si>
    <t>151101102</t>
  </si>
  <si>
    <t>Zřízení příložného pažení a rozepření stěn rýh hl přes 2 do 4 m</t>
  </si>
  <si>
    <t>Zřízení pažení a rozepření stěn rýh pro podzemní vedení příložné pro jakoukoliv mezerovitost, hloubky přes 2 do 4 m</t>
  </si>
  <si>
    <t>https://podminky.urs.cz/item/CS_URS_2023_02/151101102</t>
  </si>
  <si>
    <t>94,00*2*2,70</t>
  </si>
  <si>
    <t>"pro čerpání podzemních vod" 0,70*2*1,00*2</t>
  </si>
  <si>
    <t>151101112</t>
  </si>
  <si>
    <t>Odstranění příložného pažení a rozepření stěn rýh hl přes 2 do 4 m</t>
  </si>
  <si>
    <t>Odstranění pažení a rozepření stěn rýh pro podzemní vedení s uložením materiálu na vzdálenost do 3 m od kraje výkopu příložné, hloubky přes 2 do 4 m</t>
  </si>
  <si>
    <t>https://podminky.urs.cz/item/CS_URS_2023_02/151101112</t>
  </si>
  <si>
    <t>"materiál pro lože pod potrubí" 4,7</t>
  </si>
  <si>
    <t>"materiál pro zásypy" 188,82</t>
  </si>
  <si>
    <t>"výkop" 230,004</t>
  </si>
  <si>
    <t>230,004*20</t>
  </si>
  <si>
    <t>"výkop" 25,556</t>
  </si>
  <si>
    <t>25,556*20</t>
  </si>
  <si>
    <t>230,004+25,556</t>
  </si>
  <si>
    <t>(230,004+25,556)*1,80</t>
  </si>
  <si>
    <t>94,00*0,25*0,20</t>
  </si>
  <si>
    <t>452312131</t>
  </si>
  <si>
    <t>Sedlové lože z betonu prostého bez zvýšených nároků na prostředí tř. C 12/15 otevřený výkop</t>
  </si>
  <si>
    <t>-2011947119</t>
  </si>
  <si>
    <t>Podkladní a zajišťovací konstrukce z betonu prostého v otevřeném výkopu bez zvýšených nároků na prostředí sedlové lože pod potrubí z betonu tř. C 12/15</t>
  </si>
  <si>
    <t>https://podminky.urs.cz/item/CS_URS_2023_02/452312131</t>
  </si>
  <si>
    <t>94,00*1,10*0,10</t>
  </si>
  <si>
    <t>899623141</t>
  </si>
  <si>
    <t>Obetonování potrubí nebo zdiva stok betonem prostým tř. C 12/15 v otevřeném výkopu</t>
  </si>
  <si>
    <t>602177573</t>
  </si>
  <si>
    <t>Obetonování potrubí nebo zdiva stok betonem prostým v otevřeném výkopu, betonem tř. C 12/15</t>
  </si>
  <si>
    <t>https://podminky.urs.cz/item/CS_URS_2023_02/899623141</t>
  </si>
  <si>
    <t>94,00*1,10*0,50</t>
  </si>
  <si>
    <t>-94,00*3,14*0,22*0,22</t>
  </si>
  <si>
    <t>4-01</t>
  </si>
  <si>
    <t>Separační tkaná geotextilie plošné hmotnosti minimálně 300g/m2 (dodávka+montáž)</t>
  </si>
  <si>
    <t>-1396457769</t>
  </si>
  <si>
    <t>94,00*1,10</t>
  </si>
  <si>
    <t>831372121</t>
  </si>
  <si>
    <t>Montáž potrubí z trub kameninových hrdlových s integrovaným těsněním výkop sklon do 20 % DN 300</t>
  </si>
  <si>
    <t>588067285</t>
  </si>
  <si>
    <t>Montáž potrubí z trub kameninových hrdlových s integrovaným těsněním v otevřeném výkopu ve sklonu do 20 % DN 300</t>
  </si>
  <si>
    <t>https://podminky.urs.cz/item/CS_URS_2023_02/831372121</t>
  </si>
  <si>
    <t>837352221</t>
  </si>
  <si>
    <t>Montáž kameninových tvarovek jednoosých s integrovaným těsněním otevřený výkop DN 200</t>
  </si>
  <si>
    <t>-1430041557</t>
  </si>
  <si>
    <t>Montáž kameninových tvarovek na potrubí z trub kameninových v otevřeném výkopu s integrovaným těsněním jednoosých DN 200</t>
  </si>
  <si>
    <t>https://podminky.urs.cz/item/CS_URS_2023_02/837352221</t>
  </si>
  <si>
    <t>837372221</t>
  </si>
  <si>
    <t>Montáž kameninových tvarovek jednoosých s integrovaným těsněním otevřený výkop DN 300</t>
  </si>
  <si>
    <t>-1901356177</t>
  </si>
  <si>
    <t>Montáž kameninových tvarovek na potrubí z trub kameninových v otevřeném výkopu s integrovaným těsněním jednoosých DN 300</t>
  </si>
  <si>
    <t>https://podminky.urs.cz/item/CS_URS_2023_02/837372221</t>
  </si>
  <si>
    <t>837371221</t>
  </si>
  <si>
    <t>Montáž kameninových tvarovek odbočných s integrovaným těsněním otevřený výkop DN 300</t>
  </si>
  <si>
    <t>341209762</t>
  </si>
  <si>
    <t>Montáž kameninových tvarovek na potrubí z trub kameninových v otevřeném výkopu s integrovaným těsněním odbočných DN 300</t>
  </si>
  <si>
    <t>https://podminky.urs.cz/item/CS_URS_2023_02/837371221</t>
  </si>
  <si>
    <t>892381119</t>
  </si>
  <si>
    <t>Vyčištění potrubí a zkouška vodotěsnosti stoky do DN800 (vč.zkoušky vodotěsnosti šachetních objektů na stokové sítí)</t>
  </si>
  <si>
    <t>-1893778795</t>
  </si>
  <si>
    <t>Poznámka k položce:_x000D_
V cenách jsou započteny náklady na přísun, montáž, demontáž a odsun zkoušecího čerpadla, napuštění tlakovou vodou a dodání vody pro tlakovou zkoušku.</t>
  </si>
  <si>
    <t>892381130</t>
  </si>
  <si>
    <t>2x zkouška potrubí TV kamerou vč.předání závěru kamerové prohlídky investorovi (závěrečný protokol, videokazety, CD-R nebo DVD) - před předáním díla a před vypršením záruční lhůty</t>
  </si>
  <si>
    <t>-1929291427</t>
  </si>
  <si>
    <t>899104112</t>
  </si>
  <si>
    <t>Osazení poklopů litinových, ocelových nebo železobetonových včetně rámů pro třídu zatížení D400, E600</t>
  </si>
  <si>
    <t>1262001986</t>
  </si>
  <si>
    <t>https://podminky.urs.cz/item/CS_URS_2023_02/899104112</t>
  </si>
  <si>
    <t>nap300</t>
  </si>
  <si>
    <t>Vodotěsné napojení stávajícího kameninového potrubí DN300 do nové šachty (otvor připraven z výroby šachtového dna) s dotěsněním prvky pro hydroizolaci (dodávka+montáž+přesun hmot)</t>
  </si>
  <si>
    <t>-934267565</t>
  </si>
  <si>
    <t>"šschta Š1" 1</t>
  </si>
  <si>
    <t>8.2</t>
  </si>
  <si>
    <t>Šachtové objekty</t>
  </si>
  <si>
    <t>ŠACHT300P</t>
  </si>
  <si>
    <t>Šachty betonové prefabrikované pro potrubí do DN600, výšky do 300cm</t>
  </si>
  <si>
    <t>884712339</t>
  </si>
  <si>
    <t>světlého průměru DN1000,</t>
  </si>
  <si>
    <t>vyskládané ze skruží, vyrovnávacích prstenců, kónusu nebo přechodových desek</t>
  </si>
  <si>
    <t>(betonové dílce z vodostavebného betonu C40/50 s vysokou odolností proti obrusu</t>
  </si>
  <si>
    <t>a proti agresivitě chemického prostředí stupně XA1,</t>
  </si>
  <si>
    <t>odolnost vůči chemické korozi XA1</t>
  </si>
  <si>
    <t>odolnost proti účinkům mrazu XF1)</t>
  </si>
  <si>
    <t>šachtové dno prefabrikované - průtočný žlábek výšky 5/4 DN odtokové potrubí,</t>
  </si>
  <si>
    <t>dno žlábku do 1/2 DN odtokového potrubí vyloženo kameninovými segmenty s vyspárováním,</t>
  </si>
  <si>
    <t>zbytek žlábku vyložen kanalizačními cihlami s vyspárováním, do betonu s čedič.kamenivem,</t>
  </si>
  <si>
    <t>vč.podkladního betonu C12/15 tl.10cm</t>
  </si>
  <si>
    <t>vč.štěrkopískového podsypu tl.15cm</t>
  </si>
  <si>
    <t>(závazná specifikace viz F.2-02-01 Technická zpráva a výkres F.2-02-04)</t>
  </si>
  <si>
    <t>(dodávka+montáž)</t>
  </si>
  <si>
    <t>ŠACHT400P</t>
  </si>
  <si>
    <t>Šachty betonové prefabrikované pro potrubí do DN600, výšky do 400cm</t>
  </si>
  <si>
    <t>1430333992</t>
  </si>
  <si>
    <t>POKLD400</t>
  </si>
  <si>
    <t>poklop na vstupní šachty D400 s litinovým rámem a betonovou výplní, s tlumící vložkou z EPDM, která je odolná vůči olejům a rozmrazovacím látkám</t>
  </si>
  <si>
    <t>644008502</t>
  </si>
  <si>
    <t>Poznámka k položce:_x000D_
Závazná specifikace viz Technická zpráva</t>
  </si>
  <si>
    <t>59711854</t>
  </si>
  <si>
    <t>ucpávka kameninová glazovaná DN 200 spojovací systém C, tř.160</t>
  </si>
  <si>
    <t>-825509860</t>
  </si>
  <si>
    <t>"budoucí přípojky" 2</t>
  </si>
  <si>
    <t>59710849</t>
  </si>
  <si>
    <t>trouba kameninová glazovaná zkrácená DN 300 dl 60(75)cm třída 160 spojovací systém C</t>
  </si>
  <si>
    <t>1027943974</t>
  </si>
  <si>
    <t>59710879</t>
  </si>
  <si>
    <t>trouba kameninová glazovaná zkrácená bez hrdla DN 300 dl 60(75)cm třída 160 spojovací systém C</t>
  </si>
  <si>
    <t>-773663740</t>
  </si>
  <si>
    <t>59711770</t>
  </si>
  <si>
    <t>odbočka kameninová glazovaná jednoduchá kolmá DN 300/150 dl 500mm spojovací systém C/F tř.160/-</t>
  </si>
  <si>
    <t>-481065639</t>
  </si>
  <si>
    <t>"přípojky" 10</t>
  </si>
  <si>
    <t>"ul.vpusti" 4</t>
  </si>
  <si>
    <t>59711773</t>
  </si>
  <si>
    <t>odbočka kameninová glazovaná jednoduchá kolmá DN 300/200 dl 600mm spojovací systém F/F tř.160/160</t>
  </si>
  <si>
    <t>-616033089</t>
  </si>
  <si>
    <t>"přípojka Př.2, Př.15" 2</t>
  </si>
  <si>
    <t>59710711</t>
  </si>
  <si>
    <t>trouba kameninová glazovaná DN 300 dl 2,50m spojovací systém C Třída 160</t>
  </si>
  <si>
    <t>-27569478</t>
  </si>
  <si>
    <t>Ostatní konstrukce a práce, bourání</t>
  </si>
  <si>
    <t>899910212</t>
  </si>
  <si>
    <t>Výplň potrubí pod tlakem cementopopílkovou suspenzí délky potrubí přes 50 do 100 m</t>
  </si>
  <si>
    <t>596880362</t>
  </si>
  <si>
    <t>Výplň potrubí trub betonových, litinových nebo kameninových cementopopílkovou suspenzí pod tlakem, délky přes 50 do 100 m</t>
  </si>
  <si>
    <t>https://podminky.urs.cz/item/CS_URS_2023_02/899910212</t>
  </si>
  <si>
    <t>"DN400" 75,00*3,14*0,20*0,20</t>
  </si>
  <si>
    <t>"šachty" (1,50)*2</t>
  </si>
  <si>
    <t>810391811</t>
  </si>
  <si>
    <t>Bourání stávajícího potrubí z betonu DN přes 200 do 400</t>
  </si>
  <si>
    <t>1110229431</t>
  </si>
  <si>
    <t>Bourání stávajícího potrubí z betonu v otevřeném výkopu DN přes 200 do 400</t>
  </si>
  <si>
    <t>https://podminky.urs.cz/item/CS_URS_2023_02/810391811</t>
  </si>
  <si>
    <t>890411851</t>
  </si>
  <si>
    <t>Bourání šachet z prefabrikovaných skruží strojně obestavěného prostoru do 1,5 m3</t>
  </si>
  <si>
    <t>-988668822</t>
  </si>
  <si>
    <t>Bourání šachet a jímek strojně velikosti obestavěného prostoru do 1,5 m3 z prefabrikovaných skruží</t>
  </si>
  <si>
    <t>https://podminky.urs.cz/item/CS_URS_2023_02/890411851</t>
  </si>
  <si>
    <t>"zhlaví šachet" (1,00)*2</t>
  </si>
  <si>
    <t>"ul.vpusti" (1,50)*4</t>
  </si>
  <si>
    <t>890431851</t>
  </si>
  <si>
    <t>Bourání šachet z prefabrikovaných skruží strojně obestavěného prostoru přes 1,5 do 3 m3</t>
  </si>
  <si>
    <t>1449175746</t>
  </si>
  <si>
    <t>Bourání šachet a jímek strojně velikosti obestavěného prostoru přes 1,5 do 3 m3 z prefabrikovaných skruží</t>
  </si>
  <si>
    <t>https://podminky.urs.cz/item/CS_URS_2023_02/890431851</t>
  </si>
  <si>
    <t>(3,00)*2</t>
  </si>
  <si>
    <t>899103211</t>
  </si>
  <si>
    <t>Demontáž poklopů litinových nebo ocelových včetně rámů hmotnosti přes 100 do 150 kg</t>
  </si>
  <si>
    <t>-1449576905</t>
  </si>
  <si>
    <t>Demontáž poklopů litinových a ocelových včetně rámů, hmotnosti jednotlivě přes 100 do 150 Kg</t>
  </si>
  <si>
    <t>https://podminky.urs.cz/item/CS_URS_2023_02/899103211</t>
  </si>
  <si>
    <t>997013511</t>
  </si>
  <si>
    <t>Odvoz suti a vybouraných hmot z meziskládky na skládku do 1 km s naložením a se složením</t>
  </si>
  <si>
    <t>2060769215</t>
  </si>
  <si>
    <t>Odvoz suti a vybouraných hmot z meziskládky na skládku s naložením a se složením, na vzdálenost do 1 km</t>
  </si>
  <si>
    <t>https://podminky.urs.cz/item/CS_URS_2023_02/997013511</t>
  </si>
  <si>
    <t>997013509</t>
  </si>
  <si>
    <t>Příplatek k odvozu suti a vybouraných hmot na skládku ZKD 1 km přes 1 km</t>
  </si>
  <si>
    <t>-1172328515</t>
  </si>
  <si>
    <t>Odvoz suti a vybouraných hmot na skládku nebo meziskládku se složením, na vzdálenost Příplatek k ceně za každý další i započatý 1 km přes 1 km</t>
  </si>
  <si>
    <t>https://podminky.urs.cz/item/CS_URS_2023_02/997013509</t>
  </si>
  <si>
    <t>21,16*7</t>
  </si>
  <si>
    <t>997013861</t>
  </si>
  <si>
    <t>Poplatek za uložení stavebního odpadu na recyklační skládce (skládkovné) z prostého betonu kód odpadu 17 01 01</t>
  </si>
  <si>
    <t>987982734</t>
  </si>
  <si>
    <t>https://podminky.urs.cz/item/CS_URS_2023_02/997013861</t>
  </si>
  <si>
    <t>998275101</t>
  </si>
  <si>
    <t>Přesun hmot pro trubní vedení z trub kameninových otevřený výkop</t>
  </si>
  <si>
    <t>Přesun hmot pro trubní vedení hloubené z trub kameninových pro kanalizace v otevřeném výkopu dopravní vzdálenost do 15 m</t>
  </si>
  <si>
    <t>https://podminky.urs.cz/item/CS_URS_2023_02/998275101</t>
  </si>
  <si>
    <t>"výkopy" 255,56</t>
  </si>
  <si>
    <t>"odpočet lože beton" -10,34</t>
  </si>
  <si>
    <t>"odpočet lože drenáž" -4,7</t>
  </si>
  <si>
    <t>"odpočet obetonování" -51,7</t>
  </si>
  <si>
    <t>188,82*1,87</t>
  </si>
  <si>
    <t>94,00*(1,10+0,20*1)+3,00*0,20+(3,00)*4</t>
  </si>
  <si>
    <t>868683649</t>
  </si>
  <si>
    <t>-661626012</t>
  </si>
  <si>
    <t>"použity stávající obrubníky - pouze cca 20% nových obrubníků" 15,00*0,20</t>
  </si>
  <si>
    <t>-1074571524</t>
  </si>
  <si>
    <t>15,00-3,00</t>
  </si>
  <si>
    <t>100,00</t>
  </si>
  <si>
    <t>1931921868</t>
  </si>
  <si>
    <t>"štěrk tl.40cm" 134,80*0,580</t>
  </si>
  <si>
    <t>78,184*7</t>
  </si>
  <si>
    <t>"živice tl.10cm" 134,80*0,220</t>
  </si>
  <si>
    <t>"obrubníky" (15,00-3,00)*0,205</t>
  </si>
  <si>
    <t>32,116*7</t>
  </si>
  <si>
    <t>-1739023863</t>
  </si>
  <si>
    <t>DP02.1</t>
  </si>
  <si>
    <t>2,10*3</t>
  </si>
  <si>
    <t>SO 02.2 - Kanalizační přípojky-přepojení</t>
  </si>
  <si>
    <t xml:space="preserve">    96 - Bourání konstrukcí</t>
  </si>
  <si>
    <t>"(bude upřesněno dle skutečnosti)" 8*6</t>
  </si>
  <si>
    <t>"(bude upřesněno dle skutečnosti)" 8</t>
  </si>
  <si>
    <t>"ocel" 1,10*1,30*7,20</t>
  </si>
  <si>
    <t>"stávající přípojky" 20,00</t>
  </si>
  <si>
    <t>(35,00-0,85*6)*0,90*1,60   "s odpočtem vodov.řadu</t>
  </si>
  <si>
    <t>"drenáž" (35,00*0,30)*0,20*0,25</t>
  </si>
  <si>
    <t>"rozšíření pro ul.vpusti" (2,00)*4</t>
  </si>
  <si>
    <t>"komunikace asfalt" -(35,00-0,85*6)*0,90*0,50</t>
  </si>
  <si>
    <t>"odpočet ostatních hornin" -38,126*0,10</t>
  </si>
  <si>
    <t>38,126*0,10</t>
  </si>
  <si>
    <t>(35,00-0,85*6)*2*1,60   "s odpočtem vodov.řadu</t>
  </si>
  <si>
    <t>"materiál pro obsyp potrubí" 15,75</t>
  </si>
  <si>
    <t>"materiál pro lože pod potrubí" 3,15+0,525</t>
  </si>
  <si>
    <t>"materiál pro zásypy" 13,455</t>
  </si>
  <si>
    <t>"výkop" 34,313</t>
  </si>
  <si>
    <t>34,313*20</t>
  </si>
  <si>
    <t>"výkop" 3,813</t>
  </si>
  <si>
    <t>3,813*20</t>
  </si>
  <si>
    <t>34,313+3,813</t>
  </si>
  <si>
    <t>(34,313+3,813)*1,80</t>
  </si>
  <si>
    <t>35,00*0,90*0,50</t>
  </si>
  <si>
    <t>15,75*1,87</t>
  </si>
  <si>
    <t>35,00*0,90*0,10</t>
  </si>
  <si>
    <t>(35,00*0,30)*0,25*0,20</t>
  </si>
  <si>
    <t>871310310</t>
  </si>
  <si>
    <t>Montáž kanalizačního potrubí hladkého plnostěnného SN 10 z polypropylenu DN 150</t>
  </si>
  <si>
    <t>667596291</t>
  </si>
  <si>
    <t>Montáž kanalizačního potrubí z plastů z polypropylenu PP hladkého plnostěnného SN 10 DN 150</t>
  </si>
  <si>
    <t>https://podminky.urs.cz/item/CS_URS_2023_02/871310310</t>
  </si>
  <si>
    <t>871350310</t>
  </si>
  <si>
    <t>Montáž kanalizačního potrubí hladkého plnostěnného SN 10 z polypropylenu DN 200</t>
  </si>
  <si>
    <t>1399546651</t>
  </si>
  <si>
    <t>Montáž kanalizačního potrubí z plastů z polypropylenu PP hladkého plnostěnného SN 10 DN 200</t>
  </si>
  <si>
    <t>https://podminky.urs.cz/item/CS_URS_2023_02/871350310</t>
  </si>
  <si>
    <t>877310310</t>
  </si>
  <si>
    <t>Montáž kolen na kanalizačním potrubí z PP nebo tvrdého PVC trub hladkých plnostěnných DN 150</t>
  </si>
  <si>
    <t>1824631695</t>
  </si>
  <si>
    <t>Montáž tvarovek na kanalizačním plastovém potrubí z polypropylenu PP nebo tvrdého PVC hladkého plnostěnného kolen, víček nebo hrdlových uzávěrů DN 150</t>
  </si>
  <si>
    <t>https://podminky.urs.cz/item/CS_URS_2023_02/877310310</t>
  </si>
  <si>
    <t>4+15+14</t>
  </si>
  <si>
    <t>877310330</t>
  </si>
  <si>
    <t>Montáž spojek na kanalizačním potrubí z PP nebo tvrdého PVC trub hladkých plnostěnných DN 150</t>
  </si>
  <si>
    <t>-2086564745</t>
  </si>
  <si>
    <t>Montáž tvarovek na kanalizačním plastovém potrubí z polypropylenu PP nebo tvrdého PVC hladkého plnostěnného spojek nebo redukcí DN 150</t>
  </si>
  <si>
    <t>https://podminky.urs.cz/item/CS_URS_2023_02/877310330</t>
  </si>
  <si>
    <t>877350310</t>
  </si>
  <si>
    <t>Montáž kolen na kanalizačním potrubí z PP nebo tvrdého PVC trub hladkých plnostěnných DN 200</t>
  </si>
  <si>
    <t>-423280766</t>
  </si>
  <si>
    <t>Montáž tvarovek na kanalizačním plastovém potrubí z polypropylenu PP nebo tvrdého PVC hladkého plnostěnného kolen, víček nebo hrdlových uzávěrů DN 200</t>
  </si>
  <si>
    <t>https://podminky.urs.cz/item/CS_URS_2023_02/877350310</t>
  </si>
  <si>
    <t>2+2</t>
  </si>
  <si>
    <t>877350330</t>
  </si>
  <si>
    <t>Montáž spojek na kanalizačním potrubí z PP nebo tvrdého PVC trub hladkých plnostěnných DN 200</t>
  </si>
  <si>
    <t>682678948</t>
  </si>
  <si>
    <t>Montáž tvarovek na kanalizačním plastovém potrubí z polypropylenu PP nebo tvrdého PVC hladkého plnostěnného spojek nebo redukcí DN 200</t>
  </si>
  <si>
    <t>https://podminky.urs.cz/item/CS_URS_2023_02/877350330</t>
  </si>
  <si>
    <t>navrt150</t>
  </si>
  <si>
    <t>Vodotěsné napojení nového potrubí plast DN150 do šachty, vč.vyvrtání otvoru jádrovým vrtem, dotěsnění prvky pro hydroizolaci-gumová těsnící manžeta (dodávka+montáž+přesun hmot)</t>
  </si>
  <si>
    <t>-486755694</t>
  </si>
  <si>
    <t>"napojení přípojky Př.1 do šachty Š1" 1</t>
  </si>
  <si>
    <t>UV</t>
  </si>
  <si>
    <t>Uliční vpusť z prefabrikovaných dílů světlosti DN500mm (síla stěny 65mm) (dodávka+montáž)</t>
  </si>
  <si>
    <t>114623652</t>
  </si>
  <si>
    <t>- spodní dílec s vysokým kalištěm</t>
  </si>
  <si>
    <t>- dílec se zabudovanou zápachovou uzávěrou</t>
  </si>
  <si>
    <t>- pevnostní třída betonu C40/50</t>
  </si>
  <si>
    <t>- podkladní hutněný štěrkopísek tl. 100mm</t>
  </si>
  <si>
    <t>- litinový čtvercový rošt se žebry 36mm, vnitřní průměr mříže 348mm, třída únosnosti mříže D400</t>
  </si>
  <si>
    <t>- kalový koš výšky min. 160mm</t>
  </si>
  <si>
    <t>(závazná specifikace viz F.2-02-01 Technická zpráva a výkres F.2-02-05)</t>
  </si>
  <si>
    <t>894812006</t>
  </si>
  <si>
    <t>Revizní a čistící šachta z PP šachtové dno DN 400/200 přímý tok</t>
  </si>
  <si>
    <t>-1561296442</t>
  </si>
  <si>
    <t>Revizní a čistící šachta z polypropylenu PP pro hladké trouby DN 400 šachtové dno (DN šachty / DN trubního vedení) DN 400/200 přímý tok</t>
  </si>
  <si>
    <t>https://podminky.urs.cz/item/CS_URS_2023_02/894812006</t>
  </si>
  <si>
    <t>"přípojka Př.15" 1</t>
  </si>
  <si>
    <t>894812033</t>
  </si>
  <si>
    <t>Revizní a čistící šachta z PP DN 400 šachtová roura korugovaná bez hrdla světlé hloubky 2000 mm</t>
  </si>
  <si>
    <t>-1861537738</t>
  </si>
  <si>
    <t>Revizní a čistící šachta z polypropylenu PP pro hladké trouby DN 400 roura šachtová korugovaná bez hrdla, světlé hloubky 2000 mm</t>
  </si>
  <si>
    <t>https://podminky.urs.cz/item/CS_URS_2023_02/894812033</t>
  </si>
  <si>
    <t>894812041</t>
  </si>
  <si>
    <t>Příplatek k rourám revizní a čistící šachty z PP DN 400 za uříznutí šachtové roury</t>
  </si>
  <si>
    <t>765445293</t>
  </si>
  <si>
    <t>Revizní a čistící šachta z polypropylenu PP pro hladké trouby DN 400 roura šachtová korugovaná Příplatek k cenám 2031 - 2035 za uříznutí šachtové roury</t>
  </si>
  <si>
    <t>https://podminky.urs.cz/item/CS_URS_2023_02/894812041</t>
  </si>
  <si>
    <t>894812062</t>
  </si>
  <si>
    <t>Revizní a čistící šachta z PP DN 400 poklop litinový s betonovým rámem pro třídu zatížení B125</t>
  </si>
  <si>
    <t>-392568176</t>
  </si>
  <si>
    <t>Revizní a čistící šachta z polypropylenu PP pro hladké trouby DN 400 poklop litinový (pro třídu zatížení) s betonovým rámem (B125)</t>
  </si>
  <si>
    <t>https://podminky.urs.cz/item/CS_URS_2023_02/894812062</t>
  </si>
  <si>
    <t>TVPL150K15</t>
  </si>
  <si>
    <t>Koleno PP DN150 15° plnostěnné kanalizační s vícevrstvou stavbou stěny, integrovaný hrdlový spoj, tvarovky vstřikolisované do formy</t>
  </si>
  <si>
    <t>-322352260</t>
  </si>
  <si>
    <t>Poznámka k položce:_x000D_
Závazná specifikace viz Technická zpráva.</t>
  </si>
  <si>
    <t>"přípojky" 3</t>
  </si>
  <si>
    <t>TVPL150K30</t>
  </si>
  <si>
    <t>Koleno PP DN150 30° plnostěnné kanalizační s vícevrstvou stavbou stěny, integrovaný hrdlový spoj, tvarovky vstřikolisované do formy</t>
  </si>
  <si>
    <t>132885809</t>
  </si>
  <si>
    <t>"uliční vpusti" 4</t>
  </si>
  <si>
    <t>TVPL150K45</t>
  </si>
  <si>
    <t>Koleno PP DN150 45° plnostěnné kanalizační s vícevrstvou stavbou stěny, integrovaný hrdlový spoj, tvarovky vstřikolisované do formy</t>
  </si>
  <si>
    <t>-266171625</t>
  </si>
  <si>
    <t>TVPL200K30</t>
  </si>
  <si>
    <t>Koleno PP DN200 30° plnostěnné kanalizační s vícevrstvou stavbou stěny, integrovaný hrdlový spoj, tvarovky vstřikolisované do formy</t>
  </si>
  <si>
    <t>-141056858</t>
  </si>
  <si>
    <t>"přípojky (Př.2, Př.15)" 2</t>
  </si>
  <si>
    <t>TVPL200K45</t>
  </si>
  <si>
    <t>Koleno PP DN200 45° plnostěnné kanalizační s vícevrstvou stavbou stěny, integrovaný hrdlový spoj, tvarovky vstřikolisované do formy</t>
  </si>
  <si>
    <t>1697544160</t>
  </si>
  <si>
    <t>TVPL150PRECH</t>
  </si>
  <si>
    <t>materiálová přechodka PP DN150, kruhová tuhost min.SN10</t>
  </si>
  <si>
    <t>1631110167</t>
  </si>
  <si>
    <t>TVPL200PRECH</t>
  </si>
  <si>
    <t>materiálová přechodka PP DN200, kruhová tuhost min.SN10</t>
  </si>
  <si>
    <t>1582108945</t>
  </si>
  <si>
    <t>28611544</t>
  </si>
  <si>
    <t>přechod kanalizační PVC na kameninové hrdlo DN 200</t>
  </si>
  <si>
    <t>281243998</t>
  </si>
  <si>
    <t>35,00*0,30</t>
  </si>
  <si>
    <t>TRPL150SN10</t>
  </si>
  <si>
    <t>potrubí DN150 PP třívrstvé plnostěnné kanalizační, integrovaný hrdlový spoj, kruhová tuhost min. SN10</t>
  </si>
  <si>
    <t>-1786695018</t>
  </si>
  <si>
    <t>"přípojky" 21,00</t>
  </si>
  <si>
    <t>"uliční vpusti" 6,50</t>
  </si>
  <si>
    <t>"napojení přípojky Př.1 do šachty Š1" 0,50</t>
  </si>
  <si>
    <t>TRPL200SN10</t>
  </si>
  <si>
    <t>potrubí DN200 PP třívrstvé plnostěnné kanalizační, integrovaný hrdlový spoj, kruhová tuhost min. SN10</t>
  </si>
  <si>
    <t>2081747075</t>
  </si>
  <si>
    <t>"přípojky (Př.2, Př.15)" 7,00</t>
  </si>
  <si>
    <t>96</t>
  </si>
  <si>
    <t>Bourání konstrukcí</t>
  </si>
  <si>
    <t>810351811</t>
  </si>
  <si>
    <t>Bourání stávajícího potrubí z betonu DN do 200</t>
  </si>
  <si>
    <t>1251613496</t>
  </si>
  <si>
    <t>Bourání stávajícího potrubí z betonu v otevřeném výkopu DN do 200</t>
  </si>
  <si>
    <t>https://podminky.urs.cz/item/CS_URS_2023_02/810351811</t>
  </si>
  <si>
    <t>830361811</t>
  </si>
  <si>
    <t>Bourání stávajícího kameninového potrubí DN přes 150 do 250</t>
  </si>
  <si>
    <t>595645180</t>
  </si>
  <si>
    <t>Bourání stávajícího potrubí z kameninových trub v otevřeném výkopu DN přes 150 do 250</t>
  </si>
  <si>
    <t>https://podminky.urs.cz/item/CS_URS_2023_02/830361811</t>
  </si>
  <si>
    <t>871275811</t>
  </si>
  <si>
    <t>Bourání stávajícího potrubí z PVC nebo PP DN 150</t>
  </si>
  <si>
    <t>1570487459</t>
  </si>
  <si>
    <t>Bourání stávajícího potrubí z PVC nebo polypropylenu PP v otevřeném výkopu DN do 150</t>
  </si>
  <si>
    <t>https://podminky.urs.cz/item/CS_URS_2023_02/871275811</t>
  </si>
  <si>
    <t>871365811</t>
  </si>
  <si>
    <t>Bourání stávajícího potrubí z PVC nebo PP DN přes 150 do 250</t>
  </si>
  <si>
    <t>1387898962</t>
  </si>
  <si>
    <t>Bourání stávajícího potrubí z PVC nebo polypropylenu PP v otevřeném výkopu DN přes 150 do 250</t>
  </si>
  <si>
    <t>https://podminky.urs.cz/item/CS_URS_2023_02/871365811</t>
  </si>
  <si>
    <t>977151125</t>
  </si>
  <si>
    <t>Jádrové vrty diamantovými korunkami do stavebních materiálů D přes 180 do 200 mm</t>
  </si>
  <si>
    <t>1418646986</t>
  </si>
  <si>
    <t>Jádrové vrty diamantovými korunkami do stavebních materiálů (železobetonu, betonu, cihel, obkladů, dlažeb, kamene) průměru přes 180 do 200 mm</t>
  </si>
  <si>
    <t>https://podminky.urs.cz/item/CS_URS_2023_02/977151125</t>
  </si>
  <si>
    <t>"pro propoj nového potrubí DN 150 napříč stávajícím potrubím beton DN400 (2 přípojky)" 0,25*2 *2</t>
  </si>
  <si>
    <t>971042341</t>
  </si>
  <si>
    <t>Vybourání otvorů v betonových příčkách a zdech pl do 0,09 m2 tl do 300 mm</t>
  </si>
  <si>
    <t>1846077390</t>
  </si>
  <si>
    <t>Vybourání otvorů v betonových příčkách a zdech základových nebo nadzákladových plochy do 0,09 m2, tl. do 300 mm</t>
  </si>
  <si>
    <t>https://podminky.urs.cz/item/CS_URS_2023_02/971042341</t>
  </si>
  <si>
    <t>"pro propoj nového potrubí DN150 napříč stávajícím potrubím beton DN400 (3 přípojky)" 3 *2</t>
  </si>
  <si>
    <t>tes150</t>
  </si>
  <si>
    <t>Utěsnění a obetonování nového potrubí přípojky DN150 u propoje napříč stávajícím potrubím (dodávka+montáž+přesun hmot)</t>
  </si>
  <si>
    <t>-526166516</t>
  </si>
  <si>
    <t>"pro propoj nového potrubí DN 150 napříč stávajícím potrubím beton DN400 (5 přípojek)" 5 *2</t>
  </si>
  <si>
    <t>1251539674</t>
  </si>
  <si>
    <t>1430929162</t>
  </si>
  <si>
    <t>2,063*7 'Přepočtené koeficientem množství</t>
  </si>
  <si>
    <t>1391661053</t>
  </si>
  <si>
    <t>1,080+0,069+0,354</t>
  </si>
  <si>
    <t>997013603.01</t>
  </si>
  <si>
    <t>Poplatek za uložení na skládce (skládkovné) stavebního odpadu kameniny</t>
  </si>
  <si>
    <t>-2141502463</t>
  </si>
  <si>
    <t>997013813</t>
  </si>
  <si>
    <t>Poplatek za uložení na skládce (skládkovné) stavebního odpadu z plastických hmot kód odpadu 17 02 03</t>
  </si>
  <si>
    <t>1309710367</t>
  </si>
  <si>
    <t>Poplatek za uložení stavebního odpadu na skládce (skládkovné) z plastických hmot zatříděného do Katalogu odpadů pod kódem 17 02 03</t>
  </si>
  <si>
    <t>https://podminky.urs.cz/item/CS_URS_2023_02/997013813</t>
  </si>
  <si>
    <t>0,040+0,195</t>
  </si>
  <si>
    <t>(35,00-0,85*6)*0,90*(1,60-0,10-0,50-0,50)</t>
  </si>
  <si>
    <t>13,455*1,87</t>
  </si>
  <si>
    <t>(35,00-0,85*6)*(0,90+0,20*2)</t>
  </si>
  <si>
    <t>(35,00-0,85*6)*2</t>
  </si>
  <si>
    <t>"štěrk tl.40cm" 38,87*0,580</t>
  </si>
  <si>
    <t>22,545*7</t>
  </si>
  <si>
    <t>"živice tl.10cm" 38,87*0,220</t>
  </si>
  <si>
    <t>8,551*7</t>
  </si>
  <si>
    <t>DP02.2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</si>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</sst>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40" fillId="0" borderId="0" xfId="0" applyFont="1" applyAlignment="1" applyProtection="1">
      <alignment vertical="center" wrapText="1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left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49" fontId="44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162751119" TargetMode="External"/><Relationship Id="rId18" Type="http://schemas.openxmlformats.org/officeDocument/2006/relationships/hyperlink" Target="https://podminky.urs.cz/item/CS_URS_2023_02/175111101" TargetMode="External"/><Relationship Id="rId26" Type="http://schemas.openxmlformats.org/officeDocument/2006/relationships/hyperlink" Target="https://podminky.urs.cz/item/CS_URS_2023_02/877241101" TargetMode="External"/><Relationship Id="rId39" Type="http://schemas.openxmlformats.org/officeDocument/2006/relationships/hyperlink" Target="https://podminky.urs.cz/item/CS_URS_2023_02/564851111" TargetMode="External"/><Relationship Id="rId21" Type="http://schemas.openxmlformats.org/officeDocument/2006/relationships/hyperlink" Target="https://podminky.urs.cz/item/CS_URS_2023_02/892241111" TargetMode="External"/><Relationship Id="rId34" Type="http://schemas.openxmlformats.org/officeDocument/2006/relationships/hyperlink" Target="https://podminky.urs.cz/item/CS_URS_2023_02/899401113" TargetMode="External"/><Relationship Id="rId42" Type="http://schemas.openxmlformats.org/officeDocument/2006/relationships/hyperlink" Target="https://podminky.urs.cz/item/CS_URS_2023_02/565175101" TargetMode="External"/><Relationship Id="rId47" Type="http://schemas.openxmlformats.org/officeDocument/2006/relationships/hyperlink" Target="https://podminky.urs.cz/item/CS_URS_2023_02/998225111" TargetMode="External"/><Relationship Id="rId50" Type="http://schemas.openxmlformats.org/officeDocument/2006/relationships/hyperlink" Target="https://podminky.urs.cz/item/CS_URS_2023_02/919735112" TargetMode="External"/><Relationship Id="rId55" Type="http://schemas.openxmlformats.org/officeDocument/2006/relationships/hyperlink" Target="https://podminky.urs.cz/item/CS_URS_2023_02/997221559" TargetMode="External"/><Relationship Id="rId7" Type="http://schemas.openxmlformats.org/officeDocument/2006/relationships/hyperlink" Target="https://podminky.urs.cz/item/CS_URS_2023_02/132354204" TargetMode="External"/><Relationship Id="rId2" Type="http://schemas.openxmlformats.org/officeDocument/2006/relationships/hyperlink" Target="https://podminky.urs.cz/item/CS_URS_2023_02/115101301" TargetMode="External"/><Relationship Id="rId16" Type="http://schemas.openxmlformats.org/officeDocument/2006/relationships/hyperlink" Target="https://podminky.urs.cz/item/CS_URS_2023_02/171251201" TargetMode="External"/><Relationship Id="rId20" Type="http://schemas.openxmlformats.org/officeDocument/2006/relationships/hyperlink" Target="https://podminky.urs.cz/item/CS_URS_2023_02/871241211" TargetMode="External"/><Relationship Id="rId29" Type="http://schemas.openxmlformats.org/officeDocument/2006/relationships/hyperlink" Target="https://podminky.urs.cz/item/CS_URS_2023_02/857242122" TargetMode="External"/><Relationship Id="rId41" Type="http://schemas.openxmlformats.org/officeDocument/2006/relationships/hyperlink" Target="https://podminky.urs.cz/item/CS_URS_2023_02/573211107" TargetMode="External"/><Relationship Id="rId54" Type="http://schemas.openxmlformats.org/officeDocument/2006/relationships/hyperlink" Target="https://podminky.urs.cz/item/CS_URS_2023_02/997221551" TargetMode="External"/><Relationship Id="rId1" Type="http://schemas.openxmlformats.org/officeDocument/2006/relationships/hyperlink" Target="https://podminky.urs.cz/item/CS_URS_2023_02/115101201" TargetMode="External"/><Relationship Id="rId6" Type="http://schemas.openxmlformats.org/officeDocument/2006/relationships/hyperlink" Target="https://podminky.urs.cz/item/CS_URS_2023_02/132254204" TargetMode="External"/><Relationship Id="rId11" Type="http://schemas.openxmlformats.org/officeDocument/2006/relationships/hyperlink" Target="https://podminky.urs.cz/item/CS_URS_2023_02/167151111" TargetMode="External"/><Relationship Id="rId24" Type="http://schemas.openxmlformats.org/officeDocument/2006/relationships/hyperlink" Target="https://podminky.urs.cz/item/CS_URS_2023_02/899721112" TargetMode="External"/><Relationship Id="rId32" Type="http://schemas.openxmlformats.org/officeDocument/2006/relationships/hyperlink" Target="https://podminky.urs.cz/item/CS_URS_2023_02/891247112" TargetMode="External"/><Relationship Id="rId37" Type="http://schemas.openxmlformats.org/officeDocument/2006/relationships/hyperlink" Target="https://podminky.urs.cz/item/CS_URS_2023_02/998276101" TargetMode="External"/><Relationship Id="rId40" Type="http://schemas.openxmlformats.org/officeDocument/2006/relationships/hyperlink" Target="https://podminky.urs.cz/item/CS_URS_2023_02/565231112" TargetMode="External"/><Relationship Id="rId45" Type="http://schemas.openxmlformats.org/officeDocument/2006/relationships/hyperlink" Target="https://podminky.urs.cz/item/CS_URS_2023_02/916131213" TargetMode="External"/><Relationship Id="rId53" Type="http://schemas.openxmlformats.org/officeDocument/2006/relationships/hyperlink" Target="https://podminky.urs.cz/item/CS_URS_2023_02/113202111" TargetMode="External"/><Relationship Id="rId58" Type="http://schemas.openxmlformats.org/officeDocument/2006/relationships/hyperlink" Target="https://podminky.urs.cz/item/CS_URS_2023_02/997221873" TargetMode="External"/><Relationship Id="rId5" Type="http://schemas.openxmlformats.org/officeDocument/2006/relationships/hyperlink" Target="https://podminky.urs.cz/item/CS_URS_2023_02/129001101" TargetMode="External"/><Relationship Id="rId15" Type="http://schemas.openxmlformats.org/officeDocument/2006/relationships/hyperlink" Target="https://podminky.urs.cz/item/CS_URS_2023_02/162751139" TargetMode="External"/><Relationship Id="rId23" Type="http://schemas.openxmlformats.org/officeDocument/2006/relationships/hyperlink" Target="https://podminky.urs.cz/item/CS_URS_2023_02/892372111" TargetMode="External"/><Relationship Id="rId28" Type="http://schemas.openxmlformats.org/officeDocument/2006/relationships/hyperlink" Target="https://podminky.urs.cz/item/CS_URS_2023_02/857241131" TargetMode="External"/><Relationship Id="rId36" Type="http://schemas.openxmlformats.org/officeDocument/2006/relationships/hyperlink" Target="https://podminky.urs.cz/item/CS_URS_2023_02/212755214" TargetMode="External"/><Relationship Id="rId49" Type="http://schemas.openxmlformats.org/officeDocument/2006/relationships/hyperlink" Target="https://podminky.urs.cz/item/CS_URS_2023_02/113107542" TargetMode="External"/><Relationship Id="rId57" Type="http://schemas.openxmlformats.org/officeDocument/2006/relationships/hyperlink" Target="https://podminky.urs.cz/item/CS_URS_2023_02/997221569" TargetMode="External"/><Relationship Id="rId61" Type="http://schemas.openxmlformats.org/officeDocument/2006/relationships/drawing" Target="../drawings/drawing2.xml"/><Relationship Id="rId10" Type="http://schemas.openxmlformats.org/officeDocument/2006/relationships/hyperlink" Target="https://podminky.urs.cz/item/CS_URS_2023_02/162351104" TargetMode="External"/><Relationship Id="rId19" Type="http://schemas.openxmlformats.org/officeDocument/2006/relationships/hyperlink" Target="https://podminky.urs.cz/item/CS_URS_2023_02/451572111" TargetMode="External"/><Relationship Id="rId31" Type="http://schemas.openxmlformats.org/officeDocument/2006/relationships/hyperlink" Target="https://podminky.urs.cz/item/CS_URS_2023_02/891241112" TargetMode="External"/><Relationship Id="rId44" Type="http://schemas.openxmlformats.org/officeDocument/2006/relationships/hyperlink" Target="https://podminky.urs.cz/item/CS_URS_2023_02/577144111" TargetMode="External"/><Relationship Id="rId52" Type="http://schemas.openxmlformats.org/officeDocument/2006/relationships/hyperlink" Target="https://podminky.urs.cz/item/CS_URS_2023_02/919735111" TargetMode="External"/><Relationship Id="rId60" Type="http://schemas.openxmlformats.org/officeDocument/2006/relationships/hyperlink" Target="https://podminky.urs.cz/item/CS_URS_2023_02/997221861" TargetMode="External"/><Relationship Id="rId4" Type="http://schemas.openxmlformats.org/officeDocument/2006/relationships/hyperlink" Target="https://podminky.urs.cz/item/CS_URS_2023_02/119001421" TargetMode="External"/><Relationship Id="rId9" Type="http://schemas.openxmlformats.org/officeDocument/2006/relationships/hyperlink" Target="https://podminky.urs.cz/item/CS_URS_2023_02/151101111" TargetMode="External"/><Relationship Id="rId14" Type="http://schemas.openxmlformats.org/officeDocument/2006/relationships/hyperlink" Target="https://podminky.urs.cz/item/CS_URS_2023_02/162751137" TargetMode="External"/><Relationship Id="rId22" Type="http://schemas.openxmlformats.org/officeDocument/2006/relationships/hyperlink" Target="https://podminky.urs.cz/item/CS_URS_2023_02/892273122" TargetMode="External"/><Relationship Id="rId27" Type="http://schemas.openxmlformats.org/officeDocument/2006/relationships/hyperlink" Target="https://podminky.urs.cz/item/CS_URS_2023_02/877241110" TargetMode="External"/><Relationship Id="rId30" Type="http://schemas.openxmlformats.org/officeDocument/2006/relationships/hyperlink" Target="https://podminky.urs.cz/item/CS_URS_2023_02/857244122" TargetMode="External"/><Relationship Id="rId35" Type="http://schemas.openxmlformats.org/officeDocument/2006/relationships/hyperlink" Target="https://podminky.urs.cz/item/CS_URS_2023_02/899712111" TargetMode="External"/><Relationship Id="rId43" Type="http://schemas.openxmlformats.org/officeDocument/2006/relationships/hyperlink" Target="https://podminky.urs.cz/item/CS_URS_2023_02/573211109" TargetMode="External"/><Relationship Id="rId48" Type="http://schemas.openxmlformats.org/officeDocument/2006/relationships/hyperlink" Target="https://podminky.urs.cz/item/CS_URS_2023_02/113107524" TargetMode="External"/><Relationship Id="rId56" Type="http://schemas.openxmlformats.org/officeDocument/2006/relationships/hyperlink" Target="https://podminky.urs.cz/item/CS_URS_2023_02/997221561" TargetMode="External"/><Relationship Id="rId8" Type="http://schemas.openxmlformats.org/officeDocument/2006/relationships/hyperlink" Target="https://podminky.urs.cz/item/CS_URS_2023_02/151101101" TargetMode="External"/><Relationship Id="rId51" Type="http://schemas.openxmlformats.org/officeDocument/2006/relationships/hyperlink" Target="https://podminky.urs.cz/item/CS_URS_2023_02/113154123" TargetMode="External"/><Relationship Id="rId3" Type="http://schemas.openxmlformats.org/officeDocument/2006/relationships/hyperlink" Target="https://podminky.urs.cz/item/CS_URS_2023_02/119001401" TargetMode="External"/><Relationship Id="rId12" Type="http://schemas.openxmlformats.org/officeDocument/2006/relationships/hyperlink" Target="https://podminky.urs.cz/item/CS_URS_2023_02/162751117" TargetMode="External"/><Relationship Id="rId17" Type="http://schemas.openxmlformats.org/officeDocument/2006/relationships/hyperlink" Target="https://podminky.urs.cz/item/CS_URS_2023_02/171201231" TargetMode="External"/><Relationship Id="rId25" Type="http://schemas.openxmlformats.org/officeDocument/2006/relationships/hyperlink" Target="https://podminky.urs.cz/item/CS_URS_2023_02/899722113" TargetMode="External"/><Relationship Id="rId33" Type="http://schemas.openxmlformats.org/officeDocument/2006/relationships/hyperlink" Target="https://podminky.urs.cz/item/CS_URS_2023_02/899401112" TargetMode="External"/><Relationship Id="rId38" Type="http://schemas.openxmlformats.org/officeDocument/2006/relationships/hyperlink" Target="https://podminky.urs.cz/item/CS_URS_2023_02/174151101" TargetMode="External"/><Relationship Id="rId46" Type="http://schemas.openxmlformats.org/officeDocument/2006/relationships/hyperlink" Target="https://podminky.urs.cz/item/CS_URS_2023_02/979024443" TargetMode="External"/><Relationship Id="rId59" Type="http://schemas.openxmlformats.org/officeDocument/2006/relationships/hyperlink" Target="https://podminky.urs.cz/item/CS_URS_2023_02/997221875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151101111" TargetMode="External"/><Relationship Id="rId13" Type="http://schemas.openxmlformats.org/officeDocument/2006/relationships/hyperlink" Target="https://podminky.urs.cz/item/CS_URS_2023_02/162751137" TargetMode="External"/><Relationship Id="rId18" Type="http://schemas.openxmlformats.org/officeDocument/2006/relationships/hyperlink" Target="https://podminky.urs.cz/item/CS_URS_2023_02/451572111" TargetMode="External"/><Relationship Id="rId26" Type="http://schemas.openxmlformats.org/officeDocument/2006/relationships/hyperlink" Target="https://podminky.urs.cz/item/CS_URS_2023_02/891161324" TargetMode="External"/><Relationship Id="rId39" Type="http://schemas.openxmlformats.org/officeDocument/2006/relationships/hyperlink" Target="https://podminky.urs.cz/item/CS_URS_2023_02/919735112" TargetMode="External"/><Relationship Id="rId3" Type="http://schemas.openxmlformats.org/officeDocument/2006/relationships/hyperlink" Target="https://podminky.urs.cz/item/CS_URS_2023_02/119001401" TargetMode="External"/><Relationship Id="rId21" Type="http://schemas.openxmlformats.org/officeDocument/2006/relationships/hyperlink" Target="https://podminky.urs.cz/item/CS_URS_2023_02/892241111" TargetMode="External"/><Relationship Id="rId34" Type="http://schemas.openxmlformats.org/officeDocument/2006/relationships/hyperlink" Target="https://podminky.urs.cz/item/CS_URS_2023_02/573211107" TargetMode="External"/><Relationship Id="rId42" Type="http://schemas.openxmlformats.org/officeDocument/2006/relationships/hyperlink" Target="https://podminky.urs.cz/item/CS_URS_2023_02/997221561" TargetMode="External"/><Relationship Id="rId7" Type="http://schemas.openxmlformats.org/officeDocument/2006/relationships/hyperlink" Target="https://podminky.urs.cz/item/CS_URS_2023_02/151101101" TargetMode="External"/><Relationship Id="rId12" Type="http://schemas.openxmlformats.org/officeDocument/2006/relationships/hyperlink" Target="https://podminky.urs.cz/item/CS_URS_2023_02/162751119" TargetMode="External"/><Relationship Id="rId17" Type="http://schemas.openxmlformats.org/officeDocument/2006/relationships/hyperlink" Target="https://podminky.urs.cz/item/CS_URS_2023_02/175111101" TargetMode="External"/><Relationship Id="rId25" Type="http://schemas.openxmlformats.org/officeDocument/2006/relationships/hyperlink" Target="https://podminky.urs.cz/item/CS_URS_2023_02/891249111" TargetMode="External"/><Relationship Id="rId33" Type="http://schemas.openxmlformats.org/officeDocument/2006/relationships/hyperlink" Target="https://podminky.urs.cz/item/CS_URS_2023_02/565231112" TargetMode="External"/><Relationship Id="rId38" Type="http://schemas.openxmlformats.org/officeDocument/2006/relationships/hyperlink" Target="https://podminky.urs.cz/item/CS_URS_2023_02/113107542" TargetMode="External"/><Relationship Id="rId46" Type="http://schemas.openxmlformats.org/officeDocument/2006/relationships/drawing" Target="../drawings/drawing3.xml"/><Relationship Id="rId2" Type="http://schemas.openxmlformats.org/officeDocument/2006/relationships/hyperlink" Target="https://podminky.urs.cz/item/CS_URS_2023_02/115101301" TargetMode="External"/><Relationship Id="rId16" Type="http://schemas.openxmlformats.org/officeDocument/2006/relationships/hyperlink" Target="https://podminky.urs.cz/item/CS_URS_2023_02/171201231" TargetMode="External"/><Relationship Id="rId20" Type="http://schemas.openxmlformats.org/officeDocument/2006/relationships/hyperlink" Target="https://podminky.urs.cz/item/CS_URS_2023_02/892233122" TargetMode="External"/><Relationship Id="rId29" Type="http://schemas.openxmlformats.org/officeDocument/2006/relationships/hyperlink" Target="https://podminky.urs.cz/item/CS_URS_2023_02/212755214" TargetMode="External"/><Relationship Id="rId41" Type="http://schemas.openxmlformats.org/officeDocument/2006/relationships/hyperlink" Target="https://podminky.urs.cz/item/CS_URS_2023_02/997221559" TargetMode="External"/><Relationship Id="rId1" Type="http://schemas.openxmlformats.org/officeDocument/2006/relationships/hyperlink" Target="https://podminky.urs.cz/item/CS_URS_2023_02/115101201" TargetMode="External"/><Relationship Id="rId6" Type="http://schemas.openxmlformats.org/officeDocument/2006/relationships/hyperlink" Target="https://podminky.urs.cz/item/CS_URS_2023_02/132354204" TargetMode="External"/><Relationship Id="rId11" Type="http://schemas.openxmlformats.org/officeDocument/2006/relationships/hyperlink" Target="https://podminky.urs.cz/item/CS_URS_2023_02/162751117" TargetMode="External"/><Relationship Id="rId24" Type="http://schemas.openxmlformats.org/officeDocument/2006/relationships/hyperlink" Target="https://podminky.urs.cz/item/CS_URS_2023_02/877161101" TargetMode="External"/><Relationship Id="rId32" Type="http://schemas.openxmlformats.org/officeDocument/2006/relationships/hyperlink" Target="https://podminky.urs.cz/item/CS_URS_2023_02/564851111" TargetMode="External"/><Relationship Id="rId37" Type="http://schemas.openxmlformats.org/officeDocument/2006/relationships/hyperlink" Target="https://podminky.urs.cz/item/CS_URS_2023_02/113107524" TargetMode="External"/><Relationship Id="rId40" Type="http://schemas.openxmlformats.org/officeDocument/2006/relationships/hyperlink" Target="https://podminky.urs.cz/item/CS_URS_2023_02/997221551" TargetMode="External"/><Relationship Id="rId45" Type="http://schemas.openxmlformats.org/officeDocument/2006/relationships/hyperlink" Target="https://podminky.urs.cz/item/CS_URS_2023_02/997221875" TargetMode="External"/><Relationship Id="rId5" Type="http://schemas.openxmlformats.org/officeDocument/2006/relationships/hyperlink" Target="https://podminky.urs.cz/item/CS_URS_2023_02/132254204" TargetMode="External"/><Relationship Id="rId15" Type="http://schemas.openxmlformats.org/officeDocument/2006/relationships/hyperlink" Target="https://podminky.urs.cz/item/CS_URS_2023_02/171251201" TargetMode="External"/><Relationship Id="rId23" Type="http://schemas.openxmlformats.org/officeDocument/2006/relationships/hyperlink" Target="https://podminky.urs.cz/item/CS_URS_2023_02/899722113" TargetMode="External"/><Relationship Id="rId28" Type="http://schemas.openxmlformats.org/officeDocument/2006/relationships/hyperlink" Target="https://podminky.urs.cz/item/CS_URS_2023_02/899712111" TargetMode="External"/><Relationship Id="rId36" Type="http://schemas.openxmlformats.org/officeDocument/2006/relationships/hyperlink" Target="https://podminky.urs.cz/item/CS_URS_2023_02/998225111" TargetMode="External"/><Relationship Id="rId10" Type="http://schemas.openxmlformats.org/officeDocument/2006/relationships/hyperlink" Target="https://podminky.urs.cz/item/CS_URS_2023_02/167151111" TargetMode="External"/><Relationship Id="rId19" Type="http://schemas.openxmlformats.org/officeDocument/2006/relationships/hyperlink" Target="https://podminky.urs.cz/item/CS_URS_2023_02/871161211" TargetMode="External"/><Relationship Id="rId31" Type="http://schemas.openxmlformats.org/officeDocument/2006/relationships/hyperlink" Target="https://podminky.urs.cz/item/CS_URS_2023_02/174151101" TargetMode="External"/><Relationship Id="rId44" Type="http://schemas.openxmlformats.org/officeDocument/2006/relationships/hyperlink" Target="https://podminky.urs.cz/item/CS_URS_2023_02/997221873" TargetMode="External"/><Relationship Id="rId4" Type="http://schemas.openxmlformats.org/officeDocument/2006/relationships/hyperlink" Target="https://podminky.urs.cz/item/CS_URS_2023_02/129001101" TargetMode="External"/><Relationship Id="rId9" Type="http://schemas.openxmlformats.org/officeDocument/2006/relationships/hyperlink" Target="https://podminky.urs.cz/item/CS_URS_2023_02/162351104" TargetMode="External"/><Relationship Id="rId14" Type="http://schemas.openxmlformats.org/officeDocument/2006/relationships/hyperlink" Target="https://podminky.urs.cz/item/CS_URS_2023_02/162751139" TargetMode="External"/><Relationship Id="rId22" Type="http://schemas.openxmlformats.org/officeDocument/2006/relationships/hyperlink" Target="https://podminky.urs.cz/item/CS_URS_2023_02/899721112" TargetMode="External"/><Relationship Id="rId27" Type="http://schemas.openxmlformats.org/officeDocument/2006/relationships/hyperlink" Target="https://podminky.urs.cz/item/CS_URS_2023_02/899401112" TargetMode="External"/><Relationship Id="rId30" Type="http://schemas.openxmlformats.org/officeDocument/2006/relationships/hyperlink" Target="https://podminky.urs.cz/item/CS_URS_2023_02/998276101" TargetMode="External"/><Relationship Id="rId35" Type="http://schemas.openxmlformats.org/officeDocument/2006/relationships/hyperlink" Target="https://podminky.urs.cz/item/CS_URS_2023_02/565175101" TargetMode="External"/><Relationship Id="rId43" Type="http://schemas.openxmlformats.org/officeDocument/2006/relationships/hyperlink" Target="https://podminky.urs.cz/item/CS_URS_2023_02/997221569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162751117" TargetMode="External"/><Relationship Id="rId18" Type="http://schemas.openxmlformats.org/officeDocument/2006/relationships/hyperlink" Target="https://podminky.urs.cz/item/CS_URS_2023_02/171201231" TargetMode="External"/><Relationship Id="rId26" Type="http://schemas.openxmlformats.org/officeDocument/2006/relationships/hyperlink" Target="https://podminky.urs.cz/item/CS_URS_2023_02/212755214" TargetMode="External"/><Relationship Id="rId39" Type="http://schemas.openxmlformats.org/officeDocument/2006/relationships/hyperlink" Target="https://podminky.urs.cz/item/CS_URS_2023_02/573211107" TargetMode="External"/><Relationship Id="rId21" Type="http://schemas.openxmlformats.org/officeDocument/2006/relationships/hyperlink" Target="https://podminky.urs.cz/item/CS_URS_2023_02/831372121" TargetMode="External"/><Relationship Id="rId34" Type="http://schemas.openxmlformats.org/officeDocument/2006/relationships/hyperlink" Target="https://podminky.urs.cz/item/CS_URS_2023_02/997013861" TargetMode="External"/><Relationship Id="rId42" Type="http://schemas.openxmlformats.org/officeDocument/2006/relationships/hyperlink" Target="https://podminky.urs.cz/item/CS_URS_2023_02/979024443" TargetMode="External"/><Relationship Id="rId47" Type="http://schemas.openxmlformats.org/officeDocument/2006/relationships/hyperlink" Target="https://podminky.urs.cz/item/CS_URS_2023_02/113202111" TargetMode="External"/><Relationship Id="rId50" Type="http://schemas.openxmlformats.org/officeDocument/2006/relationships/hyperlink" Target="https://podminky.urs.cz/item/CS_URS_2023_02/997221561" TargetMode="External"/><Relationship Id="rId55" Type="http://schemas.openxmlformats.org/officeDocument/2006/relationships/drawing" Target="../drawings/drawing4.xml"/><Relationship Id="rId7" Type="http://schemas.openxmlformats.org/officeDocument/2006/relationships/hyperlink" Target="https://podminky.urs.cz/item/CS_URS_2023_02/132254204" TargetMode="External"/><Relationship Id="rId12" Type="http://schemas.openxmlformats.org/officeDocument/2006/relationships/hyperlink" Target="https://podminky.urs.cz/item/CS_URS_2023_02/167151111" TargetMode="External"/><Relationship Id="rId17" Type="http://schemas.openxmlformats.org/officeDocument/2006/relationships/hyperlink" Target="https://podminky.urs.cz/item/CS_URS_2023_02/171251201" TargetMode="External"/><Relationship Id="rId25" Type="http://schemas.openxmlformats.org/officeDocument/2006/relationships/hyperlink" Target="https://podminky.urs.cz/item/CS_URS_2023_02/899104112" TargetMode="External"/><Relationship Id="rId33" Type="http://schemas.openxmlformats.org/officeDocument/2006/relationships/hyperlink" Target="https://podminky.urs.cz/item/CS_URS_2023_02/997013509" TargetMode="External"/><Relationship Id="rId38" Type="http://schemas.openxmlformats.org/officeDocument/2006/relationships/hyperlink" Target="https://podminky.urs.cz/item/CS_URS_2023_02/565231112" TargetMode="External"/><Relationship Id="rId46" Type="http://schemas.openxmlformats.org/officeDocument/2006/relationships/hyperlink" Target="https://podminky.urs.cz/item/CS_URS_2023_02/919735112" TargetMode="External"/><Relationship Id="rId2" Type="http://schemas.openxmlformats.org/officeDocument/2006/relationships/hyperlink" Target="https://podminky.urs.cz/item/CS_URS_2023_02/115101301" TargetMode="External"/><Relationship Id="rId16" Type="http://schemas.openxmlformats.org/officeDocument/2006/relationships/hyperlink" Target="https://podminky.urs.cz/item/CS_URS_2023_02/162751139" TargetMode="External"/><Relationship Id="rId20" Type="http://schemas.openxmlformats.org/officeDocument/2006/relationships/hyperlink" Target="https://podminky.urs.cz/item/CS_URS_2023_02/899623141" TargetMode="External"/><Relationship Id="rId29" Type="http://schemas.openxmlformats.org/officeDocument/2006/relationships/hyperlink" Target="https://podminky.urs.cz/item/CS_URS_2023_02/890411851" TargetMode="External"/><Relationship Id="rId41" Type="http://schemas.openxmlformats.org/officeDocument/2006/relationships/hyperlink" Target="https://podminky.urs.cz/item/CS_URS_2023_02/916131213" TargetMode="External"/><Relationship Id="rId54" Type="http://schemas.openxmlformats.org/officeDocument/2006/relationships/hyperlink" Target="https://podminky.urs.cz/item/CS_URS_2023_02/997221861" TargetMode="External"/><Relationship Id="rId1" Type="http://schemas.openxmlformats.org/officeDocument/2006/relationships/hyperlink" Target="https://podminky.urs.cz/item/CS_URS_2023_02/115101201" TargetMode="External"/><Relationship Id="rId6" Type="http://schemas.openxmlformats.org/officeDocument/2006/relationships/hyperlink" Target="https://podminky.urs.cz/item/CS_URS_2023_02/129001101" TargetMode="External"/><Relationship Id="rId11" Type="http://schemas.openxmlformats.org/officeDocument/2006/relationships/hyperlink" Target="https://podminky.urs.cz/item/CS_URS_2023_02/162351104" TargetMode="External"/><Relationship Id="rId24" Type="http://schemas.openxmlformats.org/officeDocument/2006/relationships/hyperlink" Target="https://podminky.urs.cz/item/CS_URS_2023_02/837371221" TargetMode="External"/><Relationship Id="rId32" Type="http://schemas.openxmlformats.org/officeDocument/2006/relationships/hyperlink" Target="https://podminky.urs.cz/item/CS_URS_2023_02/997013511" TargetMode="External"/><Relationship Id="rId37" Type="http://schemas.openxmlformats.org/officeDocument/2006/relationships/hyperlink" Target="https://podminky.urs.cz/item/CS_URS_2023_02/564851111" TargetMode="External"/><Relationship Id="rId40" Type="http://schemas.openxmlformats.org/officeDocument/2006/relationships/hyperlink" Target="https://podminky.urs.cz/item/CS_URS_2023_02/565175101" TargetMode="External"/><Relationship Id="rId45" Type="http://schemas.openxmlformats.org/officeDocument/2006/relationships/hyperlink" Target="https://podminky.urs.cz/item/CS_URS_2023_02/113107542" TargetMode="External"/><Relationship Id="rId53" Type="http://schemas.openxmlformats.org/officeDocument/2006/relationships/hyperlink" Target="https://podminky.urs.cz/item/CS_URS_2023_02/997221875" TargetMode="External"/><Relationship Id="rId5" Type="http://schemas.openxmlformats.org/officeDocument/2006/relationships/hyperlink" Target="https://podminky.urs.cz/item/CS_URS_2023_02/119001421" TargetMode="External"/><Relationship Id="rId15" Type="http://schemas.openxmlformats.org/officeDocument/2006/relationships/hyperlink" Target="https://podminky.urs.cz/item/CS_URS_2023_02/162751137" TargetMode="External"/><Relationship Id="rId23" Type="http://schemas.openxmlformats.org/officeDocument/2006/relationships/hyperlink" Target="https://podminky.urs.cz/item/CS_URS_2023_02/837372221" TargetMode="External"/><Relationship Id="rId28" Type="http://schemas.openxmlformats.org/officeDocument/2006/relationships/hyperlink" Target="https://podminky.urs.cz/item/CS_URS_2023_02/810391811" TargetMode="External"/><Relationship Id="rId36" Type="http://schemas.openxmlformats.org/officeDocument/2006/relationships/hyperlink" Target="https://podminky.urs.cz/item/CS_URS_2023_02/174151101" TargetMode="External"/><Relationship Id="rId49" Type="http://schemas.openxmlformats.org/officeDocument/2006/relationships/hyperlink" Target="https://podminky.urs.cz/item/CS_URS_2023_02/997221559" TargetMode="External"/><Relationship Id="rId10" Type="http://schemas.openxmlformats.org/officeDocument/2006/relationships/hyperlink" Target="https://podminky.urs.cz/item/CS_URS_2023_02/151101112" TargetMode="External"/><Relationship Id="rId19" Type="http://schemas.openxmlformats.org/officeDocument/2006/relationships/hyperlink" Target="https://podminky.urs.cz/item/CS_URS_2023_02/452312131" TargetMode="External"/><Relationship Id="rId31" Type="http://schemas.openxmlformats.org/officeDocument/2006/relationships/hyperlink" Target="https://podminky.urs.cz/item/CS_URS_2023_02/899103211" TargetMode="External"/><Relationship Id="rId44" Type="http://schemas.openxmlformats.org/officeDocument/2006/relationships/hyperlink" Target="https://podminky.urs.cz/item/CS_URS_2023_02/113107524" TargetMode="External"/><Relationship Id="rId52" Type="http://schemas.openxmlformats.org/officeDocument/2006/relationships/hyperlink" Target="https://podminky.urs.cz/item/CS_URS_2023_02/997221873" TargetMode="External"/><Relationship Id="rId4" Type="http://schemas.openxmlformats.org/officeDocument/2006/relationships/hyperlink" Target="https://podminky.urs.cz/item/CS_URS_2023_02/119001401" TargetMode="External"/><Relationship Id="rId9" Type="http://schemas.openxmlformats.org/officeDocument/2006/relationships/hyperlink" Target="https://podminky.urs.cz/item/CS_URS_2023_02/151101102" TargetMode="External"/><Relationship Id="rId14" Type="http://schemas.openxmlformats.org/officeDocument/2006/relationships/hyperlink" Target="https://podminky.urs.cz/item/CS_URS_2023_02/162751119" TargetMode="External"/><Relationship Id="rId22" Type="http://schemas.openxmlformats.org/officeDocument/2006/relationships/hyperlink" Target="https://podminky.urs.cz/item/CS_URS_2023_02/837352221" TargetMode="External"/><Relationship Id="rId27" Type="http://schemas.openxmlformats.org/officeDocument/2006/relationships/hyperlink" Target="https://podminky.urs.cz/item/CS_URS_2023_02/899910212" TargetMode="External"/><Relationship Id="rId30" Type="http://schemas.openxmlformats.org/officeDocument/2006/relationships/hyperlink" Target="https://podminky.urs.cz/item/CS_URS_2023_02/890431851" TargetMode="External"/><Relationship Id="rId35" Type="http://schemas.openxmlformats.org/officeDocument/2006/relationships/hyperlink" Target="https://podminky.urs.cz/item/CS_URS_2023_02/998275101" TargetMode="External"/><Relationship Id="rId43" Type="http://schemas.openxmlformats.org/officeDocument/2006/relationships/hyperlink" Target="https://podminky.urs.cz/item/CS_URS_2023_02/998225111" TargetMode="External"/><Relationship Id="rId48" Type="http://schemas.openxmlformats.org/officeDocument/2006/relationships/hyperlink" Target="https://podminky.urs.cz/item/CS_URS_2023_02/997221551" TargetMode="External"/><Relationship Id="rId8" Type="http://schemas.openxmlformats.org/officeDocument/2006/relationships/hyperlink" Target="https://podminky.urs.cz/item/CS_URS_2023_02/132354204" TargetMode="External"/><Relationship Id="rId51" Type="http://schemas.openxmlformats.org/officeDocument/2006/relationships/hyperlink" Target="https://podminky.urs.cz/item/CS_URS_2023_02/997221569" TargetMode="External"/><Relationship Id="rId3" Type="http://schemas.openxmlformats.org/officeDocument/2006/relationships/hyperlink" Target="https://podminky.urs.cz/item/CS_URS_2023_02/115101302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162751137" TargetMode="External"/><Relationship Id="rId18" Type="http://schemas.openxmlformats.org/officeDocument/2006/relationships/hyperlink" Target="https://podminky.urs.cz/item/CS_URS_2023_02/451572111" TargetMode="External"/><Relationship Id="rId26" Type="http://schemas.openxmlformats.org/officeDocument/2006/relationships/hyperlink" Target="https://podminky.urs.cz/item/CS_URS_2023_02/894812033" TargetMode="External"/><Relationship Id="rId39" Type="http://schemas.openxmlformats.org/officeDocument/2006/relationships/hyperlink" Target="https://podminky.urs.cz/item/CS_URS_2023_02/997013813" TargetMode="External"/><Relationship Id="rId21" Type="http://schemas.openxmlformats.org/officeDocument/2006/relationships/hyperlink" Target="https://podminky.urs.cz/item/CS_URS_2023_02/877310310" TargetMode="External"/><Relationship Id="rId34" Type="http://schemas.openxmlformats.org/officeDocument/2006/relationships/hyperlink" Target="https://podminky.urs.cz/item/CS_URS_2023_02/977151125" TargetMode="External"/><Relationship Id="rId42" Type="http://schemas.openxmlformats.org/officeDocument/2006/relationships/hyperlink" Target="https://podminky.urs.cz/item/CS_URS_2023_02/564851111" TargetMode="External"/><Relationship Id="rId47" Type="http://schemas.openxmlformats.org/officeDocument/2006/relationships/hyperlink" Target="https://podminky.urs.cz/item/CS_URS_2023_02/113107524" TargetMode="External"/><Relationship Id="rId50" Type="http://schemas.openxmlformats.org/officeDocument/2006/relationships/hyperlink" Target="https://podminky.urs.cz/item/CS_URS_2023_02/997221551" TargetMode="External"/><Relationship Id="rId55" Type="http://schemas.openxmlformats.org/officeDocument/2006/relationships/hyperlink" Target="https://podminky.urs.cz/item/CS_URS_2023_02/997221875" TargetMode="External"/><Relationship Id="rId7" Type="http://schemas.openxmlformats.org/officeDocument/2006/relationships/hyperlink" Target="https://podminky.urs.cz/item/CS_URS_2023_02/151101101" TargetMode="External"/><Relationship Id="rId12" Type="http://schemas.openxmlformats.org/officeDocument/2006/relationships/hyperlink" Target="https://podminky.urs.cz/item/CS_URS_2023_02/162751119" TargetMode="External"/><Relationship Id="rId17" Type="http://schemas.openxmlformats.org/officeDocument/2006/relationships/hyperlink" Target="https://podminky.urs.cz/item/CS_URS_2023_02/175111101" TargetMode="External"/><Relationship Id="rId25" Type="http://schemas.openxmlformats.org/officeDocument/2006/relationships/hyperlink" Target="https://podminky.urs.cz/item/CS_URS_2023_02/894812006" TargetMode="External"/><Relationship Id="rId33" Type="http://schemas.openxmlformats.org/officeDocument/2006/relationships/hyperlink" Target="https://podminky.urs.cz/item/CS_URS_2023_02/871365811" TargetMode="External"/><Relationship Id="rId38" Type="http://schemas.openxmlformats.org/officeDocument/2006/relationships/hyperlink" Target="https://podminky.urs.cz/item/CS_URS_2023_02/997013861" TargetMode="External"/><Relationship Id="rId46" Type="http://schemas.openxmlformats.org/officeDocument/2006/relationships/hyperlink" Target="https://podminky.urs.cz/item/CS_URS_2023_02/998225111" TargetMode="External"/><Relationship Id="rId2" Type="http://schemas.openxmlformats.org/officeDocument/2006/relationships/hyperlink" Target="https://podminky.urs.cz/item/CS_URS_2023_02/115101301" TargetMode="External"/><Relationship Id="rId16" Type="http://schemas.openxmlformats.org/officeDocument/2006/relationships/hyperlink" Target="https://podminky.urs.cz/item/CS_URS_2023_02/171201231" TargetMode="External"/><Relationship Id="rId20" Type="http://schemas.openxmlformats.org/officeDocument/2006/relationships/hyperlink" Target="https://podminky.urs.cz/item/CS_URS_2023_02/871350310" TargetMode="External"/><Relationship Id="rId29" Type="http://schemas.openxmlformats.org/officeDocument/2006/relationships/hyperlink" Target="https://podminky.urs.cz/item/CS_URS_2023_02/212755214" TargetMode="External"/><Relationship Id="rId41" Type="http://schemas.openxmlformats.org/officeDocument/2006/relationships/hyperlink" Target="https://podminky.urs.cz/item/CS_URS_2023_02/174151101" TargetMode="External"/><Relationship Id="rId54" Type="http://schemas.openxmlformats.org/officeDocument/2006/relationships/hyperlink" Target="https://podminky.urs.cz/item/CS_URS_2023_02/997221873" TargetMode="External"/><Relationship Id="rId1" Type="http://schemas.openxmlformats.org/officeDocument/2006/relationships/hyperlink" Target="https://podminky.urs.cz/item/CS_URS_2023_02/115101201" TargetMode="External"/><Relationship Id="rId6" Type="http://schemas.openxmlformats.org/officeDocument/2006/relationships/hyperlink" Target="https://podminky.urs.cz/item/CS_URS_2023_02/132354204" TargetMode="External"/><Relationship Id="rId11" Type="http://schemas.openxmlformats.org/officeDocument/2006/relationships/hyperlink" Target="https://podminky.urs.cz/item/CS_URS_2023_02/162751117" TargetMode="External"/><Relationship Id="rId24" Type="http://schemas.openxmlformats.org/officeDocument/2006/relationships/hyperlink" Target="https://podminky.urs.cz/item/CS_URS_2023_02/877350330" TargetMode="External"/><Relationship Id="rId32" Type="http://schemas.openxmlformats.org/officeDocument/2006/relationships/hyperlink" Target="https://podminky.urs.cz/item/CS_URS_2023_02/871275811" TargetMode="External"/><Relationship Id="rId37" Type="http://schemas.openxmlformats.org/officeDocument/2006/relationships/hyperlink" Target="https://podminky.urs.cz/item/CS_URS_2023_02/997013509" TargetMode="External"/><Relationship Id="rId40" Type="http://schemas.openxmlformats.org/officeDocument/2006/relationships/hyperlink" Target="https://podminky.urs.cz/item/CS_URS_2023_02/998276101" TargetMode="External"/><Relationship Id="rId45" Type="http://schemas.openxmlformats.org/officeDocument/2006/relationships/hyperlink" Target="https://podminky.urs.cz/item/CS_URS_2023_02/565175101" TargetMode="External"/><Relationship Id="rId53" Type="http://schemas.openxmlformats.org/officeDocument/2006/relationships/hyperlink" Target="https://podminky.urs.cz/item/CS_URS_2023_02/997221569" TargetMode="External"/><Relationship Id="rId5" Type="http://schemas.openxmlformats.org/officeDocument/2006/relationships/hyperlink" Target="https://podminky.urs.cz/item/CS_URS_2023_02/132254204" TargetMode="External"/><Relationship Id="rId15" Type="http://schemas.openxmlformats.org/officeDocument/2006/relationships/hyperlink" Target="https://podminky.urs.cz/item/CS_URS_2023_02/171251201" TargetMode="External"/><Relationship Id="rId23" Type="http://schemas.openxmlformats.org/officeDocument/2006/relationships/hyperlink" Target="https://podminky.urs.cz/item/CS_URS_2023_02/877350310" TargetMode="External"/><Relationship Id="rId28" Type="http://schemas.openxmlformats.org/officeDocument/2006/relationships/hyperlink" Target="https://podminky.urs.cz/item/CS_URS_2023_02/894812062" TargetMode="External"/><Relationship Id="rId36" Type="http://schemas.openxmlformats.org/officeDocument/2006/relationships/hyperlink" Target="https://podminky.urs.cz/item/CS_URS_2023_02/997013511" TargetMode="External"/><Relationship Id="rId49" Type="http://schemas.openxmlformats.org/officeDocument/2006/relationships/hyperlink" Target="https://podminky.urs.cz/item/CS_URS_2023_02/919735112" TargetMode="External"/><Relationship Id="rId10" Type="http://schemas.openxmlformats.org/officeDocument/2006/relationships/hyperlink" Target="https://podminky.urs.cz/item/CS_URS_2023_02/167151111" TargetMode="External"/><Relationship Id="rId19" Type="http://schemas.openxmlformats.org/officeDocument/2006/relationships/hyperlink" Target="https://podminky.urs.cz/item/CS_URS_2023_02/871310310" TargetMode="External"/><Relationship Id="rId31" Type="http://schemas.openxmlformats.org/officeDocument/2006/relationships/hyperlink" Target="https://podminky.urs.cz/item/CS_URS_2023_02/830361811" TargetMode="External"/><Relationship Id="rId44" Type="http://schemas.openxmlformats.org/officeDocument/2006/relationships/hyperlink" Target="https://podminky.urs.cz/item/CS_URS_2023_02/573211107" TargetMode="External"/><Relationship Id="rId52" Type="http://schemas.openxmlformats.org/officeDocument/2006/relationships/hyperlink" Target="https://podminky.urs.cz/item/CS_URS_2023_02/997221561" TargetMode="External"/><Relationship Id="rId4" Type="http://schemas.openxmlformats.org/officeDocument/2006/relationships/hyperlink" Target="https://podminky.urs.cz/item/CS_URS_2023_02/129001101" TargetMode="External"/><Relationship Id="rId9" Type="http://schemas.openxmlformats.org/officeDocument/2006/relationships/hyperlink" Target="https://podminky.urs.cz/item/CS_URS_2023_02/162351104" TargetMode="External"/><Relationship Id="rId14" Type="http://schemas.openxmlformats.org/officeDocument/2006/relationships/hyperlink" Target="https://podminky.urs.cz/item/CS_URS_2023_02/162751139" TargetMode="External"/><Relationship Id="rId22" Type="http://schemas.openxmlformats.org/officeDocument/2006/relationships/hyperlink" Target="https://podminky.urs.cz/item/CS_URS_2023_02/877310330" TargetMode="External"/><Relationship Id="rId27" Type="http://schemas.openxmlformats.org/officeDocument/2006/relationships/hyperlink" Target="https://podminky.urs.cz/item/CS_URS_2023_02/894812041" TargetMode="External"/><Relationship Id="rId30" Type="http://schemas.openxmlformats.org/officeDocument/2006/relationships/hyperlink" Target="https://podminky.urs.cz/item/CS_URS_2023_02/810351811" TargetMode="External"/><Relationship Id="rId35" Type="http://schemas.openxmlformats.org/officeDocument/2006/relationships/hyperlink" Target="https://podminky.urs.cz/item/CS_URS_2023_02/971042341" TargetMode="External"/><Relationship Id="rId43" Type="http://schemas.openxmlformats.org/officeDocument/2006/relationships/hyperlink" Target="https://podminky.urs.cz/item/CS_URS_2023_02/565231112" TargetMode="External"/><Relationship Id="rId48" Type="http://schemas.openxmlformats.org/officeDocument/2006/relationships/hyperlink" Target="https://podminky.urs.cz/item/CS_URS_2023_02/113107542" TargetMode="External"/><Relationship Id="rId56" Type="http://schemas.openxmlformats.org/officeDocument/2006/relationships/drawing" Target="../drawings/drawing5.xml"/><Relationship Id="rId8" Type="http://schemas.openxmlformats.org/officeDocument/2006/relationships/hyperlink" Target="https://podminky.urs.cz/item/CS_URS_2023_02/151101111" TargetMode="External"/><Relationship Id="rId51" Type="http://schemas.openxmlformats.org/officeDocument/2006/relationships/hyperlink" Target="https://podminky.urs.cz/item/CS_URS_2023_02/997221559" TargetMode="External"/><Relationship Id="rId3" Type="http://schemas.openxmlformats.org/officeDocument/2006/relationships/hyperlink" Target="https://podminky.urs.cz/item/CS_URS_2023_02/119001401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60"/>
  <sheetViews>
    <sheetView showGridLines="0" tabSelected="1" workbookViewId="0">
      <selection activeCell="E23" sqref="E23:AN23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77"/>
      <c r="AS2" s="377"/>
      <c r="AT2" s="377"/>
      <c r="AU2" s="377"/>
      <c r="AV2" s="377"/>
      <c r="AW2" s="377"/>
      <c r="AX2" s="377"/>
      <c r="AY2" s="377"/>
      <c r="AZ2" s="377"/>
      <c r="BA2" s="377"/>
      <c r="BB2" s="377"/>
      <c r="BC2" s="377"/>
      <c r="BD2" s="377"/>
      <c r="BE2" s="377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61" t="s">
        <v>14</v>
      </c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  <c r="AJ5" s="362"/>
      <c r="AK5" s="362"/>
      <c r="AL5" s="362"/>
      <c r="AM5" s="362"/>
      <c r="AN5" s="362"/>
      <c r="AO5" s="362"/>
      <c r="AP5" s="24"/>
      <c r="AQ5" s="24"/>
      <c r="AR5" s="22"/>
      <c r="BE5" s="358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63" t="s">
        <v>17</v>
      </c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24"/>
      <c r="AQ6" s="24"/>
      <c r="AR6" s="22"/>
      <c r="BE6" s="359"/>
      <c r="BS6" s="19" t="s">
        <v>18</v>
      </c>
    </row>
    <row r="7" spans="1:74" s="1" customFormat="1" ht="12" customHeight="1">
      <c r="B7" s="23"/>
      <c r="C7" s="24"/>
      <c r="D7" s="31" t="s">
        <v>19</v>
      </c>
      <c r="E7" s="24"/>
      <c r="F7" s="24"/>
      <c r="G7" s="24"/>
      <c r="H7" s="24"/>
      <c r="I7" s="24"/>
      <c r="J7" s="24"/>
      <c r="K7" s="29" t="s">
        <v>20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21</v>
      </c>
      <c r="AL7" s="24"/>
      <c r="AM7" s="24"/>
      <c r="AN7" s="29" t="s">
        <v>20</v>
      </c>
      <c r="AO7" s="24"/>
      <c r="AP7" s="24"/>
      <c r="AQ7" s="24"/>
      <c r="AR7" s="22"/>
      <c r="BE7" s="359"/>
      <c r="BS7" s="19" t="s">
        <v>22</v>
      </c>
    </row>
    <row r="8" spans="1:74" s="1" customFormat="1" ht="12" customHeight="1">
      <c r="B8" s="23"/>
      <c r="C8" s="24"/>
      <c r="D8" s="31" t="s">
        <v>23</v>
      </c>
      <c r="E8" s="24"/>
      <c r="F8" s="24"/>
      <c r="G8" s="24"/>
      <c r="H8" s="24"/>
      <c r="I8" s="24"/>
      <c r="J8" s="24"/>
      <c r="K8" s="29" t="s">
        <v>24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25</v>
      </c>
      <c r="AL8" s="24"/>
      <c r="AM8" s="24"/>
      <c r="AN8" s="32" t="s">
        <v>26</v>
      </c>
      <c r="AO8" s="24"/>
      <c r="AP8" s="24"/>
      <c r="AQ8" s="24"/>
      <c r="AR8" s="22"/>
      <c r="BE8" s="359"/>
      <c r="BS8" s="19" t="s">
        <v>22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59"/>
      <c r="BS9" s="19" t="s">
        <v>22</v>
      </c>
    </row>
    <row r="10" spans="1:74" s="1" customFormat="1" ht="12" customHeight="1">
      <c r="B10" s="23"/>
      <c r="C10" s="24"/>
      <c r="D10" s="31" t="s">
        <v>27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28</v>
      </c>
      <c r="AL10" s="24"/>
      <c r="AM10" s="24"/>
      <c r="AN10" s="29" t="s">
        <v>20</v>
      </c>
      <c r="AO10" s="24"/>
      <c r="AP10" s="24"/>
      <c r="AQ10" s="24"/>
      <c r="AR10" s="22"/>
      <c r="BE10" s="359"/>
      <c r="BS10" s="19" t="s">
        <v>18</v>
      </c>
    </row>
    <row r="11" spans="1:74" s="1" customFormat="1" ht="18.399999999999999" customHeight="1">
      <c r="B11" s="23"/>
      <c r="C11" s="24"/>
      <c r="D11" s="24"/>
      <c r="E11" s="29" t="s">
        <v>29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30</v>
      </c>
      <c r="AL11" s="24"/>
      <c r="AM11" s="24"/>
      <c r="AN11" s="29" t="s">
        <v>20</v>
      </c>
      <c r="AO11" s="24"/>
      <c r="AP11" s="24"/>
      <c r="AQ11" s="24"/>
      <c r="AR11" s="22"/>
      <c r="BE11" s="359"/>
      <c r="BS11" s="19" t="s">
        <v>18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59"/>
      <c r="BS12" s="19" t="s">
        <v>18</v>
      </c>
    </row>
    <row r="13" spans="1:74" s="1" customFormat="1" ht="12" customHeight="1">
      <c r="B13" s="23"/>
      <c r="C13" s="24"/>
      <c r="D13" s="31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28</v>
      </c>
      <c r="AL13" s="24"/>
      <c r="AM13" s="24"/>
      <c r="AN13" s="33" t="s">
        <v>32</v>
      </c>
      <c r="AO13" s="24"/>
      <c r="AP13" s="24"/>
      <c r="AQ13" s="24"/>
      <c r="AR13" s="22"/>
      <c r="BE13" s="359"/>
      <c r="BS13" s="19" t="s">
        <v>18</v>
      </c>
    </row>
    <row r="14" spans="1:74" ht="12.75">
      <c r="B14" s="23"/>
      <c r="C14" s="24"/>
      <c r="D14" s="24"/>
      <c r="E14" s="364" t="s">
        <v>32</v>
      </c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5"/>
      <c r="AA14" s="365"/>
      <c r="AB14" s="365"/>
      <c r="AC14" s="365"/>
      <c r="AD14" s="365"/>
      <c r="AE14" s="365"/>
      <c r="AF14" s="365"/>
      <c r="AG14" s="365"/>
      <c r="AH14" s="365"/>
      <c r="AI14" s="365"/>
      <c r="AJ14" s="365"/>
      <c r="AK14" s="31" t="s">
        <v>30</v>
      </c>
      <c r="AL14" s="24"/>
      <c r="AM14" s="24"/>
      <c r="AN14" s="33" t="s">
        <v>32</v>
      </c>
      <c r="AO14" s="24"/>
      <c r="AP14" s="24"/>
      <c r="AQ14" s="24"/>
      <c r="AR14" s="22"/>
      <c r="BE14" s="359"/>
      <c r="BS14" s="19" t="s">
        <v>18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59"/>
      <c r="BS15" s="19" t="s">
        <v>4</v>
      </c>
    </row>
    <row r="16" spans="1:74" s="1" customFormat="1" ht="12" customHeight="1">
      <c r="B16" s="23"/>
      <c r="C16" s="24"/>
      <c r="D16" s="31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28</v>
      </c>
      <c r="AL16" s="24"/>
      <c r="AM16" s="24"/>
      <c r="AN16" s="29" t="s">
        <v>20</v>
      </c>
      <c r="AO16" s="24"/>
      <c r="AP16" s="24"/>
      <c r="AQ16" s="24"/>
      <c r="AR16" s="22"/>
      <c r="BE16" s="359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30</v>
      </c>
      <c r="AL17" s="24"/>
      <c r="AM17" s="24"/>
      <c r="AN17" s="29" t="s">
        <v>20</v>
      </c>
      <c r="AO17" s="24"/>
      <c r="AP17" s="24"/>
      <c r="AQ17" s="24"/>
      <c r="AR17" s="22"/>
      <c r="BE17" s="359"/>
      <c r="BS17" s="19" t="s">
        <v>35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59"/>
      <c r="BS18" s="19" t="s">
        <v>6</v>
      </c>
    </row>
    <row r="19" spans="1:71" s="1" customFormat="1" ht="12" customHeight="1">
      <c r="B19" s="23"/>
      <c r="C19" s="24"/>
      <c r="D19" s="31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28</v>
      </c>
      <c r="AL19" s="24"/>
      <c r="AM19" s="24"/>
      <c r="AN19" s="29" t="s">
        <v>20</v>
      </c>
      <c r="AO19" s="24"/>
      <c r="AP19" s="24"/>
      <c r="AQ19" s="24"/>
      <c r="AR19" s="22"/>
      <c r="BE19" s="359"/>
      <c r="BS19" s="19" t="s">
        <v>18</v>
      </c>
    </row>
    <row r="20" spans="1:71" s="1" customFormat="1" ht="18.399999999999999" customHeight="1">
      <c r="B20" s="23"/>
      <c r="C20" s="24"/>
      <c r="D20" s="24"/>
      <c r="E20" s="29" t="s">
        <v>37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30</v>
      </c>
      <c r="AL20" s="24"/>
      <c r="AM20" s="24"/>
      <c r="AN20" s="29" t="s">
        <v>20</v>
      </c>
      <c r="AO20" s="24"/>
      <c r="AP20" s="24"/>
      <c r="AQ20" s="24"/>
      <c r="AR20" s="22"/>
      <c r="BE20" s="359"/>
      <c r="BS20" s="19" t="s">
        <v>35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59"/>
    </row>
    <row r="22" spans="1:71" s="1" customFormat="1" ht="12" customHeight="1">
      <c r="B22" s="23"/>
      <c r="C22" s="24"/>
      <c r="D22" s="31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59"/>
    </row>
    <row r="23" spans="1:71" s="1" customFormat="1" ht="39" customHeight="1">
      <c r="B23" s="23"/>
      <c r="C23" s="24"/>
      <c r="D23" s="24"/>
      <c r="E23" s="366" t="s">
        <v>39</v>
      </c>
      <c r="F23" s="366"/>
      <c r="G23" s="366"/>
      <c r="H23" s="366"/>
      <c r="I23" s="366"/>
      <c r="J23" s="366"/>
      <c r="K23" s="366"/>
      <c r="L23" s="366"/>
      <c r="M23" s="366"/>
      <c r="N23" s="366"/>
      <c r="O23" s="366"/>
      <c r="P23" s="366"/>
      <c r="Q23" s="366"/>
      <c r="R23" s="366"/>
      <c r="S23" s="366"/>
      <c r="T23" s="366"/>
      <c r="U23" s="366"/>
      <c r="V23" s="366"/>
      <c r="W23" s="366"/>
      <c r="X23" s="366"/>
      <c r="Y23" s="366"/>
      <c r="Z23" s="366"/>
      <c r="AA23" s="366"/>
      <c r="AB23" s="366"/>
      <c r="AC23" s="366"/>
      <c r="AD23" s="366"/>
      <c r="AE23" s="366"/>
      <c r="AF23" s="366"/>
      <c r="AG23" s="366"/>
      <c r="AH23" s="366"/>
      <c r="AI23" s="366"/>
      <c r="AJ23" s="366"/>
      <c r="AK23" s="366"/>
      <c r="AL23" s="366"/>
      <c r="AM23" s="366"/>
      <c r="AN23" s="366"/>
      <c r="AO23" s="24"/>
      <c r="AP23" s="24"/>
      <c r="AQ23" s="24"/>
      <c r="AR23" s="22"/>
      <c r="BE23" s="359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59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59"/>
    </row>
    <row r="26" spans="1:71" s="2" customFormat="1" ht="25.9" customHeight="1">
      <c r="A26" s="36"/>
      <c r="B26" s="37"/>
      <c r="C26" s="38"/>
      <c r="D26" s="39" t="s">
        <v>40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67">
        <f>ROUNDUP(AG54,2)</f>
        <v>0</v>
      </c>
      <c r="AL26" s="368"/>
      <c r="AM26" s="368"/>
      <c r="AN26" s="368"/>
      <c r="AO26" s="368"/>
      <c r="AP26" s="38"/>
      <c r="AQ26" s="38"/>
      <c r="AR26" s="41"/>
      <c r="BE26" s="359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59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69" t="s">
        <v>41</v>
      </c>
      <c r="M28" s="369"/>
      <c r="N28" s="369"/>
      <c r="O28" s="369"/>
      <c r="P28" s="369"/>
      <c r="Q28" s="38"/>
      <c r="R28" s="38"/>
      <c r="S28" s="38"/>
      <c r="T28" s="38"/>
      <c r="U28" s="38"/>
      <c r="V28" s="38"/>
      <c r="W28" s="369" t="s">
        <v>42</v>
      </c>
      <c r="X28" s="369"/>
      <c r="Y28" s="369"/>
      <c r="Z28" s="369"/>
      <c r="AA28" s="369"/>
      <c r="AB28" s="369"/>
      <c r="AC28" s="369"/>
      <c r="AD28" s="369"/>
      <c r="AE28" s="369"/>
      <c r="AF28" s="38"/>
      <c r="AG28" s="38"/>
      <c r="AH28" s="38"/>
      <c r="AI28" s="38"/>
      <c r="AJ28" s="38"/>
      <c r="AK28" s="369" t="s">
        <v>43</v>
      </c>
      <c r="AL28" s="369"/>
      <c r="AM28" s="369"/>
      <c r="AN28" s="369"/>
      <c r="AO28" s="369"/>
      <c r="AP28" s="38"/>
      <c r="AQ28" s="38"/>
      <c r="AR28" s="41"/>
      <c r="BE28" s="359"/>
    </row>
    <row r="29" spans="1:71" s="3" customFormat="1" ht="14.45" customHeight="1">
      <c r="B29" s="42"/>
      <c r="C29" s="43"/>
      <c r="D29" s="31" t="s">
        <v>44</v>
      </c>
      <c r="E29" s="43"/>
      <c r="F29" s="31" t="s">
        <v>45</v>
      </c>
      <c r="G29" s="43"/>
      <c r="H29" s="43"/>
      <c r="I29" s="43"/>
      <c r="J29" s="43"/>
      <c r="K29" s="43"/>
      <c r="L29" s="372">
        <v>0.21</v>
      </c>
      <c r="M29" s="371"/>
      <c r="N29" s="371"/>
      <c r="O29" s="371"/>
      <c r="P29" s="371"/>
      <c r="Q29" s="43"/>
      <c r="R29" s="43"/>
      <c r="S29" s="43"/>
      <c r="T29" s="43"/>
      <c r="U29" s="43"/>
      <c r="V29" s="43"/>
      <c r="W29" s="370">
        <f>ROUNDUP(AZ54, 2)</f>
        <v>0</v>
      </c>
      <c r="X29" s="371"/>
      <c r="Y29" s="371"/>
      <c r="Z29" s="371"/>
      <c r="AA29" s="371"/>
      <c r="AB29" s="371"/>
      <c r="AC29" s="371"/>
      <c r="AD29" s="371"/>
      <c r="AE29" s="371"/>
      <c r="AF29" s="43"/>
      <c r="AG29" s="43"/>
      <c r="AH29" s="43"/>
      <c r="AI29" s="43"/>
      <c r="AJ29" s="43"/>
      <c r="AK29" s="370">
        <f>ROUNDUP(AV54, 2)</f>
        <v>0</v>
      </c>
      <c r="AL29" s="371"/>
      <c r="AM29" s="371"/>
      <c r="AN29" s="371"/>
      <c r="AO29" s="371"/>
      <c r="AP29" s="43"/>
      <c r="AQ29" s="43"/>
      <c r="AR29" s="44"/>
      <c r="BE29" s="360"/>
    </row>
    <row r="30" spans="1:71" s="3" customFormat="1" ht="14.45" customHeight="1">
      <c r="B30" s="42"/>
      <c r="C30" s="43"/>
      <c r="D30" s="43"/>
      <c r="E30" s="43"/>
      <c r="F30" s="31" t="s">
        <v>46</v>
      </c>
      <c r="G30" s="43"/>
      <c r="H30" s="43"/>
      <c r="I30" s="43"/>
      <c r="J30" s="43"/>
      <c r="K30" s="43"/>
      <c r="L30" s="372">
        <v>0.15</v>
      </c>
      <c r="M30" s="371"/>
      <c r="N30" s="371"/>
      <c r="O30" s="371"/>
      <c r="P30" s="371"/>
      <c r="Q30" s="43"/>
      <c r="R30" s="43"/>
      <c r="S30" s="43"/>
      <c r="T30" s="43"/>
      <c r="U30" s="43"/>
      <c r="V30" s="43"/>
      <c r="W30" s="370">
        <f>ROUNDUP(BA54, 2)</f>
        <v>0</v>
      </c>
      <c r="X30" s="371"/>
      <c r="Y30" s="371"/>
      <c r="Z30" s="371"/>
      <c r="AA30" s="371"/>
      <c r="AB30" s="371"/>
      <c r="AC30" s="371"/>
      <c r="AD30" s="371"/>
      <c r="AE30" s="371"/>
      <c r="AF30" s="43"/>
      <c r="AG30" s="43"/>
      <c r="AH30" s="43"/>
      <c r="AI30" s="43"/>
      <c r="AJ30" s="43"/>
      <c r="AK30" s="370">
        <f>ROUNDUP(AW54, 2)</f>
        <v>0</v>
      </c>
      <c r="AL30" s="371"/>
      <c r="AM30" s="371"/>
      <c r="AN30" s="371"/>
      <c r="AO30" s="371"/>
      <c r="AP30" s="43"/>
      <c r="AQ30" s="43"/>
      <c r="AR30" s="44"/>
      <c r="BE30" s="360"/>
    </row>
    <row r="31" spans="1:71" s="3" customFormat="1" ht="14.45" hidden="1" customHeight="1">
      <c r="B31" s="42"/>
      <c r="C31" s="43"/>
      <c r="D31" s="43"/>
      <c r="E31" s="43"/>
      <c r="F31" s="31" t="s">
        <v>47</v>
      </c>
      <c r="G31" s="43"/>
      <c r="H31" s="43"/>
      <c r="I31" s="43"/>
      <c r="J31" s="43"/>
      <c r="K31" s="43"/>
      <c r="L31" s="372">
        <v>0.21</v>
      </c>
      <c r="M31" s="371"/>
      <c r="N31" s="371"/>
      <c r="O31" s="371"/>
      <c r="P31" s="371"/>
      <c r="Q31" s="43"/>
      <c r="R31" s="43"/>
      <c r="S31" s="43"/>
      <c r="T31" s="43"/>
      <c r="U31" s="43"/>
      <c r="V31" s="43"/>
      <c r="W31" s="370">
        <f>ROUNDUP(BB54, 2)</f>
        <v>0</v>
      </c>
      <c r="X31" s="371"/>
      <c r="Y31" s="371"/>
      <c r="Z31" s="371"/>
      <c r="AA31" s="371"/>
      <c r="AB31" s="371"/>
      <c r="AC31" s="371"/>
      <c r="AD31" s="371"/>
      <c r="AE31" s="371"/>
      <c r="AF31" s="43"/>
      <c r="AG31" s="43"/>
      <c r="AH31" s="43"/>
      <c r="AI31" s="43"/>
      <c r="AJ31" s="43"/>
      <c r="AK31" s="370">
        <v>0</v>
      </c>
      <c r="AL31" s="371"/>
      <c r="AM31" s="371"/>
      <c r="AN31" s="371"/>
      <c r="AO31" s="371"/>
      <c r="AP31" s="43"/>
      <c r="AQ31" s="43"/>
      <c r="AR31" s="44"/>
      <c r="BE31" s="360"/>
    </row>
    <row r="32" spans="1:71" s="3" customFormat="1" ht="14.45" hidden="1" customHeight="1">
      <c r="B32" s="42"/>
      <c r="C32" s="43"/>
      <c r="D32" s="43"/>
      <c r="E32" s="43"/>
      <c r="F32" s="31" t="s">
        <v>48</v>
      </c>
      <c r="G32" s="43"/>
      <c r="H32" s="43"/>
      <c r="I32" s="43"/>
      <c r="J32" s="43"/>
      <c r="K32" s="43"/>
      <c r="L32" s="372">
        <v>0.15</v>
      </c>
      <c r="M32" s="371"/>
      <c r="N32" s="371"/>
      <c r="O32" s="371"/>
      <c r="P32" s="371"/>
      <c r="Q32" s="43"/>
      <c r="R32" s="43"/>
      <c r="S32" s="43"/>
      <c r="T32" s="43"/>
      <c r="U32" s="43"/>
      <c r="V32" s="43"/>
      <c r="W32" s="370">
        <f>ROUNDUP(BC54, 2)</f>
        <v>0</v>
      </c>
      <c r="X32" s="371"/>
      <c r="Y32" s="371"/>
      <c r="Z32" s="371"/>
      <c r="AA32" s="371"/>
      <c r="AB32" s="371"/>
      <c r="AC32" s="371"/>
      <c r="AD32" s="371"/>
      <c r="AE32" s="371"/>
      <c r="AF32" s="43"/>
      <c r="AG32" s="43"/>
      <c r="AH32" s="43"/>
      <c r="AI32" s="43"/>
      <c r="AJ32" s="43"/>
      <c r="AK32" s="370">
        <v>0</v>
      </c>
      <c r="AL32" s="371"/>
      <c r="AM32" s="371"/>
      <c r="AN32" s="371"/>
      <c r="AO32" s="371"/>
      <c r="AP32" s="43"/>
      <c r="AQ32" s="43"/>
      <c r="AR32" s="44"/>
      <c r="BE32" s="360"/>
    </row>
    <row r="33" spans="1:57" s="3" customFormat="1" ht="14.45" hidden="1" customHeight="1">
      <c r="B33" s="42"/>
      <c r="C33" s="43"/>
      <c r="D33" s="43"/>
      <c r="E33" s="43"/>
      <c r="F33" s="31" t="s">
        <v>49</v>
      </c>
      <c r="G33" s="43"/>
      <c r="H33" s="43"/>
      <c r="I33" s="43"/>
      <c r="J33" s="43"/>
      <c r="K33" s="43"/>
      <c r="L33" s="372">
        <v>0</v>
      </c>
      <c r="M33" s="371"/>
      <c r="N33" s="371"/>
      <c r="O33" s="371"/>
      <c r="P33" s="371"/>
      <c r="Q33" s="43"/>
      <c r="R33" s="43"/>
      <c r="S33" s="43"/>
      <c r="T33" s="43"/>
      <c r="U33" s="43"/>
      <c r="V33" s="43"/>
      <c r="W33" s="370">
        <f>ROUNDUP(BD54, 2)</f>
        <v>0</v>
      </c>
      <c r="X33" s="371"/>
      <c r="Y33" s="371"/>
      <c r="Z33" s="371"/>
      <c r="AA33" s="371"/>
      <c r="AB33" s="371"/>
      <c r="AC33" s="371"/>
      <c r="AD33" s="371"/>
      <c r="AE33" s="371"/>
      <c r="AF33" s="43"/>
      <c r="AG33" s="43"/>
      <c r="AH33" s="43"/>
      <c r="AI33" s="43"/>
      <c r="AJ33" s="43"/>
      <c r="AK33" s="370">
        <v>0</v>
      </c>
      <c r="AL33" s="371"/>
      <c r="AM33" s="371"/>
      <c r="AN33" s="371"/>
      <c r="AO33" s="371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50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51</v>
      </c>
      <c r="U35" s="47"/>
      <c r="V35" s="47"/>
      <c r="W35" s="47"/>
      <c r="X35" s="376" t="s">
        <v>52</v>
      </c>
      <c r="Y35" s="374"/>
      <c r="Z35" s="374"/>
      <c r="AA35" s="374"/>
      <c r="AB35" s="374"/>
      <c r="AC35" s="47"/>
      <c r="AD35" s="47"/>
      <c r="AE35" s="47"/>
      <c r="AF35" s="47"/>
      <c r="AG35" s="47"/>
      <c r="AH35" s="47"/>
      <c r="AI35" s="47"/>
      <c r="AJ35" s="47"/>
      <c r="AK35" s="373">
        <f>SUM(AK26:AK33)</f>
        <v>0</v>
      </c>
      <c r="AL35" s="374"/>
      <c r="AM35" s="374"/>
      <c r="AN35" s="374"/>
      <c r="AO35" s="375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53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SKRI196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38" t="str">
        <f>K6</f>
        <v>Tišnov ul.Hynka Bíma - obnova vodovodního řadu a stoky jednotné kanalizace</v>
      </c>
      <c r="M45" s="339"/>
      <c r="N45" s="339"/>
      <c r="O45" s="339"/>
      <c r="P45" s="339"/>
      <c r="Q45" s="339"/>
      <c r="R45" s="339"/>
      <c r="S45" s="339"/>
      <c r="T45" s="339"/>
      <c r="U45" s="339"/>
      <c r="V45" s="339"/>
      <c r="W45" s="339"/>
      <c r="X45" s="339"/>
      <c r="Y45" s="339"/>
      <c r="Z45" s="339"/>
      <c r="AA45" s="339"/>
      <c r="AB45" s="339"/>
      <c r="AC45" s="339"/>
      <c r="AD45" s="339"/>
      <c r="AE45" s="339"/>
      <c r="AF45" s="339"/>
      <c r="AG45" s="339"/>
      <c r="AH45" s="339"/>
      <c r="AI45" s="339"/>
      <c r="AJ45" s="339"/>
      <c r="AK45" s="339"/>
      <c r="AL45" s="339"/>
      <c r="AM45" s="339"/>
      <c r="AN45" s="339"/>
      <c r="AO45" s="339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23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>Tišnov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25</v>
      </c>
      <c r="AJ47" s="38"/>
      <c r="AK47" s="38"/>
      <c r="AL47" s="38"/>
      <c r="AM47" s="340" t="str">
        <f>IF(AN8= "","",AN8)</f>
        <v>16. 7. 2023</v>
      </c>
      <c r="AN47" s="340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>
      <c r="A49" s="36"/>
      <c r="B49" s="37"/>
      <c r="C49" s="31" t="s">
        <v>27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>Svazek vodovodů a kanalizací Tišnovsko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33</v>
      </c>
      <c r="AJ49" s="38"/>
      <c r="AK49" s="38"/>
      <c r="AL49" s="38"/>
      <c r="AM49" s="341" t="str">
        <f>IF(E17="","",E17)</f>
        <v>Marcela Skříčková</v>
      </c>
      <c r="AN49" s="342"/>
      <c r="AO49" s="342"/>
      <c r="AP49" s="342"/>
      <c r="AQ49" s="38"/>
      <c r="AR49" s="41"/>
      <c r="AS49" s="343" t="s">
        <v>54</v>
      </c>
      <c r="AT49" s="344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31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36</v>
      </c>
      <c r="AJ50" s="38"/>
      <c r="AK50" s="38"/>
      <c r="AL50" s="38"/>
      <c r="AM50" s="341" t="str">
        <f>IF(E20="","",E20)</f>
        <v xml:space="preserve"> </v>
      </c>
      <c r="AN50" s="342"/>
      <c r="AO50" s="342"/>
      <c r="AP50" s="342"/>
      <c r="AQ50" s="38"/>
      <c r="AR50" s="41"/>
      <c r="AS50" s="345"/>
      <c r="AT50" s="346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47"/>
      <c r="AT51" s="348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49" t="s">
        <v>55</v>
      </c>
      <c r="D52" s="350"/>
      <c r="E52" s="350"/>
      <c r="F52" s="350"/>
      <c r="G52" s="350"/>
      <c r="H52" s="68"/>
      <c r="I52" s="352" t="s">
        <v>56</v>
      </c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0"/>
      <c r="U52" s="350"/>
      <c r="V52" s="350"/>
      <c r="W52" s="350"/>
      <c r="X52" s="350"/>
      <c r="Y52" s="350"/>
      <c r="Z52" s="350"/>
      <c r="AA52" s="350"/>
      <c r="AB52" s="350"/>
      <c r="AC52" s="350"/>
      <c r="AD52" s="350"/>
      <c r="AE52" s="350"/>
      <c r="AF52" s="350"/>
      <c r="AG52" s="351" t="s">
        <v>57</v>
      </c>
      <c r="AH52" s="350"/>
      <c r="AI52" s="350"/>
      <c r="AJ52" s="350"/>
      <c r="AK52" s="350"/>
      <c r="AL52" s="350"/>
      <c r="AM52" s="350"/>
      <c r="AN52" s="352" t="s">
        <v>58</v>
      </c>
      <c r="AO52" s="350"/>
      <c r="AP52" s="350"/>
      <c r="AQ52" s="69" t="s">
        <v>59</v>
      </c>
      <c r="AR52" s="41"/>
      <c r="AS52" s="70" t="s">
        <v>60</v>
      </c>
      <c r="AT52" s="71" t="s">
        <v>61</v>
      </c>
      <c r="AU52" s="71" t="s">
        <v>62</v>
      </c>
      <c r="AV52" s="71" t="s">
        <v>63</v>
      </c>
      <c r="AW52" s="71" t="s">
        <v>64</v>
      </c>
      <c r="AX52" s="71" t="s">
        <v>65</v>
      </c>
      <c r="AY52" s="71" t="s">
        <v>66</v>
      </c>
      <c r="AZ52" s="71" t="s">
        <v>67</v>
      </c>
      <c r="BA52" s="71" t="s">
        <v>68</v>
      </c>
      <c r="BB52" s="71" t="s">
        <v>69</v>
      </c>
      <c r="BC52" s="71" t="s">
        <v>70</v>
      </c>
      <c r="BD52" s="72" t="s">
        <v>71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72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56">
        <f>ROUNDUP(SUM(AG55:AG58),2)</f>
        <v>0</v>
      </c>
      <c r="AH54" s="356"/>
      <c r="AI54" s="356"/>
      <c r="AJ54" s="356"/>
      <c r="AK54" s="356"/>
      <c r="AL54" s="356"/>
      <c r="AM54" s="356"/>
      <c r="AN54" s="357">
        <f>SUM(AG54,AT54)</f>
        <v>0</v>
      </c>
      <c r="AO54" s="357"/>
      <c r="AP54" s="357"/>
      <c r="AQ54" s="80" t="s">
        <v>20</v>
      </c>
      <c r="AR54" s="81"/>
      <c r="AS54" s="82">
        <f>ROUNDUP(SUM(AS55:AS58),2)</f>
        <v>0</v>
      </c>
      <c r="AT54" s="83">
        <f>ROUNDUP(SUM(AV54:AW54),1)</f>
        <v>0</v>
      </c>
      <c r="AU54" s="84">
        <f>ROUNDUP(SUM(AU55:AU58),5)</f>
        <v>0</v>
      </c>
      <c r="AV54" s="83">
        <f>ROUNDUP(AZ54*L29,1)</f>
        <v>0</v>
      </c>
      <c r="AW54" s="83">
        <f>ROUNDUP(BA54*L30,1)</f>
        <v>0</v>
      </c>
      <c r="AX54" s="83">
        <f>ROUNDUP(BB54*L29,1)</f>
        <v>0</v>
      </c>
      <c r="AY54" s="83">
        <f>ROUNDUP(BC54*L30,1)</f>
        <v>0</v>
      </c>
      <c r="AZ54" s="83">
        <f>ROUNDUP(SUM(AZ55:AZ58),2)</f>
        <v>0</v>
      </c>
      <c r="BA54" s="83">
        <f>ROUNDUP(SUM(BA55:BA58),2)</f>
        <v>0</v>
      </c>
      <c r="BB54" s="83">
        <f>ROUNDUP(SUM(BB55:BB58),2)</f>
        <v>0</v>
      </c>
      <c r="BC54" s="83">
        <f>ROUNDUP(SUM(BC55:BC58),2)</f>
        <v>0</v>
      </c>
      <c r="BD54" s="85">
        <f>ROUNDUP(SUM(BD55:BD58),2)</f>
        <v>0</v>
      </c>
      <c r="BS54" s="86" t="s">
        <v>73</v>
      </c>
      <c r="BT54" s="86" t="s">
        <v>74</v>
      </c>
      <c r="BU54" s="87" t="s">
        <v>75</v>
      </c>
      <c r="BV54" s="86" t="s">
        <v>76</v>
      </c>
      <c r="BW54" s="86" t="s">
        <v>5</v>
      </c>
      <c r="BX54" s="86" t="s">
        <v>77</v>
      </c>
      <c r="CL54" s="86" t="s">
        <v>20</v>
      </c>
    </row>
    <row r="55" spans="1:91" s="7" customFormat="1" ht="24.75" customHeight="1">
      <c r="A55" s="88" t="s">
        <v>78</v>
      </c>
      <c r="B55" s="89"/>
      <c r="C55" s="90"/>
      <c r="D55" s="353" t="s">
        <v>79</v>
      </c>
      <c r="E55" s="353"/>
      <c r="F55" s="353"/>
      <c r="G55" s="353"/>
      <c r="H55" s="353"/>
      <c r="I55" s="91"/>
      <c r="J55" s="353" t="s">
        <v>80</v>
      </c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4">
        <f>'SO 01.1 - Obnova vodovodn...'!J30</f>
        <v>0</v>
      </c>
      <c r="AH55" s="355"/>
      <c r="AI55" s="355"/>
      <c r="AJ55" s="355"/>
      <c r="AK55" s="355"/>
      <c r="AL55" s="355"/>
      <c r="AM55" s="355"/>
      <c r="AN55" s="354">
        <f>SUM(AG55,AT55)</f>
        <v>0</v>
      </c>
      <c r="AO55" s="355"/>
      <c r="AP55" s="355"/>
      <c r="AQ55" s="92" t="s">
        <v>81</v>
      </c>
      <c r="AR55" s="93"/>
      <c r="AS55" s="94">
        <v>0</v>
      </c>
      <c r="AT55" s="95">
        <f>ROUNDUP(SUM(AV55:AW55),1)</f>
        <v>0</v>
      </c>
      <c r="AU55" s="96">
        <f>'SO 01.1 - Obnova vodovodn...'!P91</f>
        <v>0</v>
      </c>
      <c r="AV55" s="95">
        <f>'SO 01.1 - Obnova vodovodn...'!J33</f>
        <v>0</v>
      </c>
      <c r="AW55" s="95">
        <f>'SO 01.1 - Obnova vodovodn...'!J34</f>
        <v>0</v>
      </c>
      <c r="AX55" s="95">
        <f>'SO 01.1 - Obnova vodovodn...'!J35</f>
        <v>0</v>
      </c>
      <c r="AY55" s="95">
        <f>'SO 01.1 - Obnova vodovodn...'!J36</f>
        <v>0</v>
      </c>
      <c r="AZ55" s="95">
        <f>'SO 01.1 - Obnova vodovodn...'!F33</f>
        <v>0</v>
      </c>
      <c r="BA55" s="95">
        <f>'SO 01.1 - Obnova vodovodn...'!F34</f>
        <v>0</v>
      </c>
      <c r="BB55" s="95">
        <f>'SO 01.1 - Obnova vodovodn...'!F35</f>
        <v>0</v>
      </c>
      <c r="BC55" s="95">
        <f>'SO 01.1 - Obnova vodovodn...'!F36</f>
        <v>0</v>
      </c>
      <c r="BD55" s="97">
        <f>'SO 01.1 - Obnova vodovodn...'!F37</f>
        <v>0</v>
      </c>
      <c r="BT55" s="98" t="s">
        <v>22</v>
      </c>
      <c r="BV55" s="98" t="s">
        <v>76</v>
      </c>
      <c r="BW55" s="98" t="s">
        <v>82</v>
      </c>
      <c r="BX55" s="98" t="s">
        <v>5</v>
      </c>
      <c r="CL55" s="98" t="s">
        <v>20</v>
      </c>
      <c r="CM55" s="98" t="s">
        <v>83</v>
      </c>
    </row>
    <row r="56" spans="1:91" s="7" customFormat="1" ht="24.75" customHeight="1">
      <c r="A56" s="88" t="s">
        <v>78</v>
      </c>
      <c r="B56" s="89"/>
      <c r="C56" s="90"/>
      <c r="D56" s="353" t="s">
        <v>84</v>
      </c>
      <c r="E56" s="353"/>
      <c r="F56" s="353"/>
      <c r="G56" s="353"/>
      <c r="H56" s="353"/>
      <c r="I56" s="91"/>
      <c r="J56" s="353" t="s">
        <v>85</v>
      </c>
      <c r="K56" s="353"/>
      <c r="L56" s="353"/>
      <c r="M56" s="353"/>
      <c r="N56" s="353"/>
      <c r="O56" s="353"/>
      <c r="P56" s="353"/>
      <c r="Q56" s="353"/>
      <c r="R56" s="353"/>
      <c r="S56" s="353"/>
      <c r="T56" s="353"/>
      <c r="U56" s="353"/>
      <c r="V56" s="353"/>
      <c r="W56" s="353"/>
      <c r="X56" s="353"/>
      <c r="Y56" s="353"/>
      <c r="Z56" s="353"/>
      <c r="AA56" s="353"/>
      <c r="AB56" s="353"/>
      <c r="AC56" s="353"/>
      <c r="AD56" s="353"/>
      <c r="AE56" s="353"/>
      <c r="AF56" s="353"/>
      <c r="AG56" s="354">
        <f>'SO 01.2 - Vodovodní přípo...'!J30</f>
        <v>0</v>
      </c>
      <c r="AH56" s="355"/>
      <c r="AI56" s="355"/>
      <c r="AJ56" s="355"/>
      <c r="AK56" s="355"/>
      <c r="AL56" s="355"/>
      <c r="AM56" s="355"/>
      <c r="AN56" s="354">
        <f>SUM(AG56,AT56)</f>
        <v>0</v>
      </c>
      <c r="AO56" s="355"/>
      <c r="AP56" s="355"/>
      <c r="AQ56" s="92" t="s">
        <v>81</v>
      </c>
      <c r="AR56" s="93"/>
      <c r="AS56" s="94">
        <v>0</v>
      </c>
      <c r="AT56" s="95">
        <f>ROUNDUP(SUM(AV56:AW56),1)</f>
        <v>0</v>
      </c>
      <c r="AU56" s="96">
        <f>'SO 01.2 - Vodovodní přípo...'!P91</f>
        <v>0</v>
      </c>
      <c r="AV56" s="95">
        <f>'SO 01.2 - Vodovodní přípo...'!J33</f>
        <v>0</v>
      </c>
      <c r="AW56" s="95">
        <f>'SO 01.2 - Vodovodní přípo...'!J34</f>
        <v>0</v>
      </c>
      <c r="AX56" s="95">
        <f>'SO 01.2 - Vodovodní přípo...'!J35</f>
        <v>0</v>
      </c>
      <c r="AY56" s="95">
        <f>'SO 01.2 - Vodovodní přípo...'!J36</f>
        <v>0</v>
      </c>
      <c r="AZ56" s="95">
        <f>'SO 01.2 - Vodovodní přípo...'!F33</f>
        <v>0</v>
      </c>
      <c r="BA56" s="95">
        <f>'SO 01.2 - Vodovodní přípo...'!F34</f>
        <v>0</v>
      </c>
      <c r="BB56" s="95">
        <f>'SO 01.2 - Vodovodní přípo...'!F35</f>
        <v>0</v>
      </c>
      <c r="BC56" s="95">
        <f>'SO 01.2 - Vodovodní přípo...'!F36</f>
        <v>0</v>
      </c>
      <c r="BD56" s="97">
        <f>'SO 01.2 - Vodovodní přípo...'!F37</f>
        <v>0</v>
      </c>
      <c r="BT56" s="98" t="s">
        <v>22</v>
      </c>
      <c r="BV56" s="98" t="s">
        <v>76</v>
      </c>
      <c r="BW56" s="98" t="s">
        <v>86</v>
      </c>
      <c r="BX56" s="98" t="s">
        <v>5</v>
      </c>
      <c r="CL56" s="98" t="s">
        <v>20</v>
      </c>
      <c r="CM56" s="98" t="s">
        <v>83</v>
      </c>
    </row>
    <row r="57" spans="1:91" s="7" customFormat="1" ht="24.75" customHeight="1">
      <c r="A57" s="88" t="s">
        <v>78</v>
      </c>
      <c r="B57" s="89"/>
      <c r="C57" s="90"/>
      <c r="D57" s="353" t="s">
        <v>87</v>
      </c>
      <c r="E57" s="353"/>
      <c r="F57" s="353"/>
      <c r="G57" s="353"/>
      <c r="H57" s="353"/>
      <c r="I57" s="91"/>
      <c r="J57" s="353" t="s">
        <v>88</v>
      </c>
      <c r="K57" s="353"/>
      <c r="L57" s="353"/>
      <c r="M57" s="353"/>
      <c r="N57" s="353"/>
      <c r="O57" s="353"/>
      <c r="P57" s="353"/>
      <c r="Q57" s="353"/>
      <c r="R57" s="353"/>
      <c r="S57" s="353"/>
      <c r="T57" s="353"/>
      <c r="U57" s="353"/>
      <c r="V57" s="353"/>
      <c r="W57" s="353"/>
      <c r="X57" s="353"/>
      <c r="Y57" s="353"/>
      <c r="Z57" s="353"/>
      <c r="AA57" s="353"/>
      <c r="AB57" s="353"/>
      <c r="AC57" s="353"/>
      <c r="AD57" s="353"/>
      <c r="AE57" s="353"/>
      <c r="AF57" s="353"/>
      <c r="AG57" s="354">
        <f>'SO 02.1 - Oprava stoky HB...'!J30</f>
        <v>0</v>
      </c>
      <c r="AH57" s="355"/>
      <c r="AI57" s="355"/>
      <c r="AJ57" s="355"/>
      <c r="AK57" s="355"/>
      <c r="AL57" s="355"/>
      <c r="AM57" s="355"/>
      <c r="AN57" s="354">
        <f>SUM(AG57,AT57)</f>
        <v>0</v>
      </c>
      <c r="AO57" s="355"/>
      <c r="AP57" s="355"/>
      <c r="AQ57" s="92" t="s">
        <v>81</v>
      </c>
      <c r="AR57" s="93"/>
      <c r="AS57" s="94">
        <v>0</v>
      </c>
      <c r="AT57" s="95">
        <f>ROUNDUP(SUM(AV57:AW57),1)</f>
        <v>0</v>
      </c>
      <c r="AU57" s="96">
        <f>'SO 02.1 - Oprava stoky HB...'!P93</f>
        <v>0</v>
      </c>
      <c r="AV57" s="95">
        <f>'SO 02.1 - Oprava stoky HB...'!J33</f>
        <v>0</v>
      </c>
      <c r="AW57" s="95">
        <f>'SO 02.1 - Oprava stoky HB...'!J34</f>
        <v>0</v>
      </c>
      <c r="AX57" s="95">
        <f>'SO 02.1 - Oprava stoky HB...'!J35</f>
        <v>0</v>
      </c>
      <c r="AY57" s="95">
        <f>'SO 02.1 - Oprava stoky HB...'!J36</f>
        <v>0</v>
      </c>
      <c r="AZ57" s="95">
        <f>'SO 02.1 - Oprava stoky HB...'!F33</f>
        <v>0</v>
      </c>
      <c r="BA57" s="95">
        <f>'SO 02.1 - Oprava stoky HB...'!F34</f>
        <v>0</v>
      </c>
      <c r="BB57" s="95">
        <f>'SO 02.1 - Oprava stoky HB...'!F35</f>
        <v>0</v>
      </c>
      <c r="BC57" s="95">
        <f>'SO 02.1 - Oprava stoky HB...'!F36</f>
        <v>0</v>
      </c>
      <c r="BD57" s="97">
        <f>'SO 02.1 - Oprava stoky HB...'!F37</f>
        <v>0</v>
      </c>
      <c r="BT57" s="98" t="s">
        <v>22</v>
      </c>
      <c r="BV57" s="98" t="s">
        <v>76</v>
      </c>
      <c r="BW57" s="98" t="s">
        <v>89</v>
      </c>
      <c r="BX57" s="98" t="s">
        <v>5</v>
      </c>
      <c r="CL57" s="98" t="s">
        <v>20</v>
      </c>
      <c r="CM57" s="98" t="s">
        <v>83</v>
      </c>
    </row>
    <row r="58" spans="1:91" s="7" customFormat="1" ht="24.75" customHeight="1">
      <c r="A58" s="88" t="s">
        <v>78</v>
      </c>
      <c r="B58" s="89"/>
      <c r="C58" s="90"/>
      <c r="D58" s="353" t="s">
        <v>90</v>
      </c>
      <c r="E58" s="353"/>
      <c r="F58" s="353"/>
      <c r="G58" s="353"/>
      <c r="H58" s="353"/>
      <c r="I58" s="91"/>
      <c r="J58" s="353" t="s">
        <v>91</v>
      </c>
      <c r="K58" s="353"/>
      <c r="L58" s="353"/>
      <c r="M58" s="353"/>
      <c r="N58" s="353"/>
      <c r="O58" s="353"/>
      <c r="P58" s="353"/>
      <c r="Q58" s="353"/>
      <c r="R58" s="353"/>
      <c r="S58" s="353"/>
      <c r="T58" s="353"/>
      <c r="U58" s="353"/>
      <c r="V58" s="353"/>
      <c r="W58" s="353"/>
      <c r="X58" s="353"/>
      <c r="Y58" s="353"/>
      <c r="Z58" s="353"/>
      <c r="AA58" s="353"/>
      <c r="AB58" s="353"/>
      <c r="AC58" s="353"/>
      <c r="AD58" s="353"/>
      <c r="AE58" s="353"/>
      <c r="AF58" s="353"/>
      <c r="AG58" s="354">
        <f>'SO 02.2 - Kanalizační pří...'!J30</f>
        <v>0</v>
      </c>
      <c r="AH58" s="355"/>
      <c r="AI58" s="355"/>
      <c r="AJ58" s="355"/>
      <c r="AK58" s="355"/>
      <c r="AL58" s="355"/>
      <c r="AM58" s="355"/>
      <c r="AN58" s="354">
        <f>SUM(AG58,AT58)</f>
        <v>0</v>
      </c>
      <c r="AO58" s="355"/>
      <c r="AP58" s="355"/>
      <c r="AQ58" s="92" t="s">
        <v>81</v>
      </c>
      <c r="AR58" s="93"/>
      <c r="AS58" s="99">
        <v>0</v>
      </c>
      <c r="AT58" s="100">
        <f>ROUNDUP(SUM(AV58:AW58),1)</f>
        <v>0</v>
      </c>
      <c r="AU58" s="101">
        <f>'SO 02.2 - Kanalizační pří...'!P93</f>
        <v>0</v>
      </c>
      <c r="AV58" s="100">
        <f>'SO 02.2 - Kanalizační pří...'!J33</f>
        <v>0</v>
      </c>
      <c r="AW58" s="100">
        <f>'SO 02.2 - Kanalizační pří...'!J34</f>
        <v>0</v>
      </c>
      <c r="AX58" s="100">
        <f>'SO 02.2 - Kanalizační pří...'!J35</f>
        <v>0</v>
      </c>
      <c r="AY58" s="100">
        <f>'SO 02.2 - Kanalizační pří...'!J36</f>
        <v>0</v>
      </c>
      <c r="AZ58" s="100">
        <f>'SO 02.2 - Kanalizační pří...'!F33</f>
        <v>0</v>
      </c>
      <c r="BA58" s="100">
        <f>'SO 02.2 - Kanalizační pří...'!F34</f>
        <v>0</v>
      </c>
      <c r="BB58" s="100">
        <f>'SO 02.2 - Kanalizační pří...'!F35</f>
        <v>0</v>
      </c>
      <c r="BC58" s="100">
        <f>'SO 02.2 - Kanalizační pří...'!F36</f>
        <v>0</v>
      </c>
      <c r="BD58" s="102">
        <f>'SO 02.2 - Kanalizační pří...'!F37</f>
        <v>0</v>
      </c>
      <c r="BT58" s="98" t="s">
        <v>22</v>
      </c>
      <c r="BV58" s="98" t="s">
        <v>76</v>
      </c>
      <c r="BW58" s="98" t="s">
        <v>92</v>
      </c>
      <c r="BX58" s="98" t="s">
        <v>5</v>
      </c>
      <c r="CL58" s="98" t="s">
        <v>20</v>
      </c>
      <c r="CM58" s="98" t="s">
        <v>83</v>
      </c>
    </row>
    <row r="59" spans="1:91" s="2" customFormat="1" ht="30" customHeight="1">
      <c r="A59" s="36"/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41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</row>
    <row r="60" spans="1:91" s="2" customFormat="1" ht="6.95" customHeight="1">
      <c r="A60" s="36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41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</row>
  </sheetData>
  <sheetProtection password="CC35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G54:AM54"/>
    <mergeCell ref="AN54:AP54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L45:AO45"/>
    <mergeCell ref="AM47:AN47"/>
    <mergeCell ref="AM49:AP49"/>
    <mergeCell ref="AS49:AT51"/>
    <mergeCell ref="AM50:AP50"/>
  </mergeCells>
  <hyperlinks>
    <hyperlink ref="A55" location="'SO 01.1 - Obnova vodovodn...'!C2" display="/"/>
    <hyperlink ref="A56" location="'SO 01.2 - Vodovodní přípo...'!C2" display="/"/>
    <hyperlink ref="A57" location="'SO 02.1 - Oprava stoky HB...'!C2" display="/"/>
    <hyperlink ref="A58" location="'SO 02.2 - Kanalizační pří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5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AT2" s="19" t="s">
        <v>82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2"/>
      <c r="AT3" s="19" t="s">
        <v>83</v>
      </c>
    </row>
    <row r="4" spans="1:46" s="1" customFormat="1" ht="24.95" customHeight="1">
      <c r="B4" s="22"/>
      <c r="D4" s="105" t="s">
        <v>93</v>
      </c>
      <c r="L4" s="22"/>
      <c r="M4" s="106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07" t="s">
        <v>16</v>
      </c>
      <c r="L6" s="22"/>
    </row>
    <row r="7" spans="1:46" s="1" customFormat="1" ht="16.5" customHeight="1">
      <c r="B7" s="22"/>
      <c r="E7" s="378" t="str">
        <f>'Rekapitulace stavby'!K6</f>
        <v>Tišnov ul.Hynka Bíma - obnova vodovodního řadu a stoky jednotné kanalizace</v>
      </c>
      <c r="F7" s="379"/>
      <c r="G7" s="379"/>
      <c r="H7" s="379"/>
      <c r="L7" s="22"/>
    </row>
    <row r="8" spans="1:46" s="2" customFormat="1" ht="12" customHeight="1">
      <c r="A8" s="36"/>
      <c r="B8" s="41"/>
      <c r="C8" s="36"/>
      <c r="D8" s="107" t="s">
        <v>94</v>
      </c>
      <c r="E8" s="36"/>
      <c r="F8" s="36"/>
      <c r="G8" s="36"/>
      <c r="H8" s="36"/>
      <c r="I8" s="36"/>
      <c r="J8" s="36"/>
      <c r="K8" s="36"/>
      <c r="L8" s="108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80" t="s">
        <v>95</v>
      </c>
      <c r="F9" s="381"/>
      <c r="G9" s="381"/>
      <c r="H9" s="381"/>
      <c r="I9" s="36"/>
      <c r="J9" s="36"/>
      <c r="K9" s="36"/>
      <c r="L9" s="10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0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7" t="s">
        <v>19</v>
      </c>
      <c r="E11" s="36"/>
      <c r="F11" s="109" t="s">
        <v>20</v>
      </c>
      <c r="G11" s="36"/>
      <c r="H11" s="36"/>
      <c r="I11" s="107" t="s">
        <v>21</v>
      </c>
      <c r="J11" s="109" t="s">
        <v>20</v>
      </c>
      <c r="K11" s="36"/>
      <c r="L11" s="10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7" t="s">
        <v>23</v>
      </c>
      <c r="E12" s="36"/>
      <c r="F12" s="109" t="s">
        <v>24</v>
      </c>
      <c r="G12" s="36"/>
      <c r="H12" s="36"/>
      <c r="I12" s="107" t="s">
        <v>25</v>
      </c>
      <c r="J12" s="110" t="str">
        <f>'Rekapitulace stavby'!AN8</f>
        <v>16. 7. 2023</v>
      </c>
      <c r="K12" s="36"/>
      <c r="L12" s="10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0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7" t="s">
        <v>27</v>
      </c>
      <c r="E14" s="36"/>
      <c r="F14" s="36"/>
      <c r="G14" s="36"/>
      <c r="H14" s="36"/>
      <c r="I14" s="107" t="s">
        <v>28</v>
      </c>
      <c r="J14" s="109" t="s">
        <v>20</v>
      </c>
      <c r="K14" s="36"/>
      <c r="L14" s="10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9" t="s">
        <v>29</v>
      </c>
      <c r="F15" s="36"/>
      <c r="G15" s="36"/>
      <c r="H15" s="36"/>
      <c r="I15" s="107" t="s">
        <v>30</v>
      </c>
      <c r="J15" s="109" t="s">
        <v>20</v>
      </c>
      <c r="K15" s="36"/>
      <c r="L15" s="10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0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7" t="s">
        <v>31</v>
      </c>
      <c r="E17" s="36"/>
      <c r="F17" s="36"/>
      <c r="G17" s="36"/>
      <c r="H17" s="36"/>
      <c r="I17" s="107" t="s">
        <v>28</v>
      </c>
      <c r="J17" s="32" t="str">
        <f>'Rekapitulace stavby'!AN13</f>
        <v>Vyplň údaj</v>
      </c>
      <c r="K17" s="36"/>
      <c r="L17" s="10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82" t="str">
        <f>'Rekapitulace stavby'!E14</f>
        <v>Vyplň údaj</v>
      </c>
      <c r="F18" s="383"/>
      <c r="G18" s="383"/>
      <c r="H18" s="383"/>
      <c r="I18" s="107" t="s">
        <v>30</v>
      </c>
      <c r="J18" s="32" t="str">
        <f>'Rekapitulace stavby'!AN14</f>
        <v>Vyplň údaj</v>
      </c>
      <c r="K18" s="36"/>
      <c r="L18" s="10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0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7" t="s">
        <v>33</v>
      </c>
      <c r="E20" s="36"/>
      <c r="F20" s="36"/>
      <c r="G20" s="36"/>
      <c r="H20" s="36"/>
      <c r="I20" s="107" t="s">
        <v>28</v>
      </c>
      <c r="J20" s="109" t="s">
        <v>20</v>
      </c>
      <c r="K20" s="36"/>
      <c r="L20" s="10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9" t="s">
        <v>34</v>
      </c>
      <c r="F21" s="36"/>
      <c r="G21" s="36"/>
      <c r="H21" s="36"/>
      <c r="I21" s="107" t="s">
        <v>30</v>
      </c>
      <c r="J21" s="109" t="s">
        <v>20</v>
      </c>
      <c r="K21" s="36"/>
      <c r="L21" s="10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0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7" t="s">
        <v>36</v>
      </c>
      <c r="E23" s="36"/>
      <c r="F23" s="36"/>
      <c r="G23" s="36"/>
      <c r="H23" s="36"/>
      <c r="I23" s="107" t="s">
        <v>28</v>
      </c>
      <c r="J23" s="109" t="str">
        <f>IF('Rekapitulace stavby'!AN19="","",'Rekapitulace stavby'!AN19)</f>
        <v/>
      </c>
      <c r="K23" s="36"/>
      <c r="L23" s="10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9" t="str">
        <f>IF('Rekapitulace stavby'!E20="","",'Rekapitulace stavby'!E20)</f>
        <v xml:space="preserve"> </v>
      </c>
      <c r="F24" s="36"/>
      <c r="G24" s="36"/>
      <c r="H24" s="36"/>
      <c r="I24" s="107" t="s">
        <v>30</v>
      </c>
      <c r="J24" s="109" t="str">
        <f>IF('Rekapitulace stavby'!AN20="","",'Rekapitulace stavby'!AN20)</f>
        <v/>
      </c>
      <c r="K24" s="36"/>
      <c r="L24" s="10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0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7" t="s">
        <v>38</v>
      </c>
      <c r="E26" s="36"/>
      <c r="F26" s="36"/>
      <c r="G26" s="36"/>
      <c r="H26" s="36"/>
      <c r="I26" s="36"/>
      <c r="J26" s="36"/>
      <c r="K26" s="36"/>
      <c r="L26" s="10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1"/>
      <c r="B27" s="112"/>
      <c r="C27" s="111"/>
      <c r="D27" s="111"/>
      <c r="E27" s="384" t="s">
        <v>39</v>
      </c>
      <c r="F27" s="384"/>
      <c r="G27" s="384"/>
      <c r="H27" s="384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0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4"/>
      <c r="E29" s="114"/>
      <c r="F29" s="114"/>
      <c r="G29" s="114"/>
      <c r="H29" s="114"/>
      <c r="I29" s="114"/>
      <c r="J29" s="114"/>
      <c r="K29" s="114"/>
      <c r="L29" s="108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15" t="s">
        <v>40</v>
      </c>
      <c r="E30" s="36"/>
      <c r="F30" s="36"/>
      <c r="G30" s="36"/>
      <c r="H30" s="36"/>
      <c r="I30" s="36"/>
      <c r="J30" s="116">
        <f>ROUNDUP(J91, 2)</f>
        <v>0</v>
      </c>
      <c r="K30" s="36"/>
      <c r="L30" s="10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4"/>
      <c r="E31" s="114"/>
      <c r="F31" s="114"/>
      <c r="G31" s="114"/>
      <c r="H31" s="114"/>
      <c r="I31" s="114"/>
      <c r="J31" s="114"/>
      <c r="K31" s="114"/>
      <c r="L31" s="10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17" t="s">
        <v>42</v>
      </c>
      <c r="G32" s="36"/>
      <c r="H32" s="36"/>
      <c r="I32" s="117" t="s">
        <v>41</v>
      </c>
      <c r="J32" s="117" t="s">
        <v>43</v>
      </c>
      <c r="K32" s="36"/>
      <c r="L32" s="10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18" t="s">
        <v>44</v>
      </c>
      <c r="E33" s="107" t="s">
        <v>45</v>
      </c>
      <c r="F33" s="119">
        <f>ROUNDUP((SUM(BE91:BE455)),  2)</f>
        <v>0</v>
      </c>
      <c r="G33" s="36"/>
      <c r="H33" s="36"/>
      <c r="I33" s="120">
        <v>0.21</v>
      </c>
      <c r="J33" s="119">
        <f>ROUNDUP(((SUM(BE91:BE455))*I33),  2)</f>
        <v>0</v>
      </c>
      <c r="K33" s="36"/>
      <c r="L33" s="10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7" t="s">
        <v>46</v>
      </c>
      <c r="F34" s="119">
        <f>ROUNDUP((SUM(BF91:BF455)),  2)</f>
        <v>0</v>
      </c>
      <c r="G34" s="36"/>
      <c r="H34" s="36"/>
      <c r="I34" s="120">
        <v>0.15</v>
      </c>
      <c r="J34" s="119">
        <f>ROUNDUP(((SUM(BF91:BF455))*I34),  2)</f>
        <v>0</v>
      </c>
      <c r="K34" s="36"/>
      <c r="L34" s="10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7" t="s">
        <v>47</v>
      </c>
      <c r="F35" s="119">
        <f>ROUNDUP((SUM(BG91:BG455)),  2)</f>
        <v>0</v>
      </c>
      <c r="G35" s="36"/>
      <c r="H35" s="36"/>
      <c r="I35" s="120">
        <v>0.21</v>
      </c>
      <c r="J35" s="119">
        <f>0</f>
        <v>0</v>
      </c>
      <c r="K35" s="36"/>
      <c r="L35" s="10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7" t="s">
        <v>48</v>
      </c>
      <c r="F36" s="119">
        <f>ROUNDUP((SUM(BH91:BH455)),  2)</f>
        <v>0</v>
      </c>
      <c r="G36" s="36"/>
      <c r="H36" s="36"/>
      <c r="I36" s="120">
        <v>0.15</v>
      </c>
      <c r="J36" s="119">
        <f>0</f>
        <v>0</v>
      </c>
      <c r="K36" s="36"/>
      <c r="L36" s="10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7" t="s">
        <v>49</v>
      </c>
      <c r="F37" s="119">
        <f>ROUNDUP((SUM(BI91:BI455)),  2)</f>
        <v>0</v>
      </c>
      <c r="G37" s="36"/>
      <c r="H37" s="36"/>
      <c r="I37" s="120">
        <v>0</v>
      </c>
      <c r="J37" s="119">
        <f>0</f>
        <v>0</v>
      </c>
      <c r="K37" s="36"/>
      <c r="L37" s="10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0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1"/>
      <c r="D39" s="122" t="s">
        <v>50</v>
      </c>
      <c r="E39" s="123"/>
      <c r="F39" s="123"/>
      <c r="G39" s="124" t="s">
        <v>51</v>
      </c>
      <c r="H39" s="125" t="s">
        <v>52</v>
      </c>
      <c r="I39" s="123"/>
      <c r="J39" s="126">
        <f>SUM(J30:J37)</f>
        <v>0</v>
      </c>
      <c r="K39" s="127"/>
      <c r="L39" s="10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28"/>
      <c r="C40" s="129"/>
      <c r="D40" s="129"/>
      <c r="E40" s="129"/>
      <c r="F40" s="129"/>
      <c r="G40" s="129"/>
      <c r="H40" s="129"/>
      <c r="I40" s="129"/>
      <c r="J40" s="129"/>
      <c r="K40" s="129"/>
      <c r="L40" s="10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08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96</v>
      </c>
      <c r="D45" s="38"/>
      <c r="E45" s="38"/>
      <c r="F45" s="38"/>
      <c r="G45" s="38"/>
      <c r="H45" s="38"/>
      <c r="I45" s="38"/>
      <c r="J45" s="38"/>
      <c r="K45" s="38"/>
      <c r="L45" s="108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08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08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85" t="str">
        <f>E7</f>
        <v>Tišnov ul.Hynka Bíma - obnova vodovodního řadu a stoky jednotné kanalizace</v>
      </c>
      <c r="F48" s="386"/>
      <c r="G48" s="386"/>
      <c r="H48" s="386"/>
      <c r="I48" s="38"/>
      <c r="J48" s="38"/>
      <c r="K48" s="38"/>
      <c r="L48" s="108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94</v>
      </c>
      <c r="D49" s="38"/>
      <c r="E49" s="38"/>
      <c r="F49" s="38"/>
      <c r="G49" s="38"/>
      <c r="H49" s="38"/>
      <c r="I49" s="38"/>
      <c r="J49" s="38"/>
      <c r="K49" s="38"/>
      <c r="L49" s="108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38" t="str">
        <f>E9</f>
        <v>SO 01.1 - Obnova vodovodního řadu HB-v</v>
      </c>
      <c r="F50" s="387"/>
      <c r="G50" s="387"/>
      <c r="H50" s="387"/>
      <c r="I50" s="38"/>
      <c r="J50" s="38"/>
      <c r="K50" s="38"/>
      <c r="L50" s="108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08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23</v>
      </c>
      <c r="D52" s="38"/>
      <c r="E52" s="38"/>
      <c r="F52" s="29" t="str">
        <f>F12</f>
        <v>Tišnov</v>
      </c>
      <c r="G52" s="38"/>
      <c r="H52" s="38"/>
      <c r="I52" s="31" t="s">
        <v>25</v>
      </c>
      <c r="J52" s="61" t="str">
        <f>IF(J12="","",J12)</f>
        <v>16. 7. 2023</v>
      </c>
      <c r="K52" s="38"/>
      <c r="L52" s="108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08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27</v>
      </c>
      <c r="D54" s="38"/>
      <c r="E54" s="38"/>
      <c r="F54" s="29" t="str">
        <f>E15</f>
        <v>Svazek vodovodů a kanalizací Tišnovsko</v>
      </c>
      <c r="G54" s="38"/>
      <c r="H54" s="38"/>
      <c r="I54" s="31" t="s">
        <v>33</v>
      </c>
      <c r="J54" s="34" t="str">
        <f>E21</f>
        <v>Marcela Skříčková</v>
      </c>
      <c r="K54" s="38"/>
      <c r="L54" s="10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36</v>
      </c>
      <c r="J55" s="34" t="str">
        <f>E24</f>
        <v xml:space="preserve"> </v>
      </c>
      <c r="K55" s="38"/>
      <c r="L55" s="108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08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2" t="s">
        <v>97</v>
      </c>
      <c r="D57" s="133"/>
      <c r="E57" s="133"/>
      <c r="F57" s="133"/>
      <c r="G57" s="133"/>
      <c r="H57" s="133"/>
      <c r="I57" s="133"/>
      <c r="J57" s="134" t="s">
        <v>98</v>
      </c>
      <c r="K57" s="133"/>
      <c r="L57" s="108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08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35" t="s">
        <v>72</v>
      </c>
      <c r="D59" s="38"/>
      <c r="E59" s="38"/>
      <c r="F59" s="38"/>
      <c r="G59" s="38"/>
      <c r="H59" s="38"/>
      <c r="I59" s="38"/>
      <c r="J59" s="79">
        <f>J91</f>
        <v>0</v>
      </c>
      <c r="K59" s="38"/>
      <c r="L59" s="108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99</v>
      </c>
    </row>
    <row r="60" spans="1:47" s="9" customFormat="1" ht="24.95" customHeight="1">
      <c r="B60" s="136"/>
      <c r="C60" s="137"/>
      <c r="D60" s="138" t="s">
        <v>100</v>
      </c>
      <c r="E60" s="139"/>
      <c r="F60" s="139"/>
      <c r="G60" s="139"/>
      <c r="H60" s="139"/>
      <c r="I60" s="139"/>
      <c r="J60" s="140">
        <f>J92</f>
        <v>0</v>
      </c>
      <c r="K60" s="137"/>
      <c r="L60" s="141"/>
    </row>
    <row r="61" spans="1:47" s="10" customFormat="1" ht="19.899999999999999" customHeight="1">
      <c r="B61" s="142"/>
      <c r="C61" s="143"/>
      <c r="D61" s="144" t="s">
        <v>101</v>
      </c>
      <c r="E61" s="145"/>
      <c r="F61" s="145"/>
      <c r="G61" s="145"/>
      <c r="H61" s="145"/>
      <c r="I61" s="145"/>
      <c r="J61" s="146">
        <f>J93</f>
        <v>0</v>
      </c>
      <c r="K61" s="143"/>
      <c r="L61" s="147"/>
    </row>
    <row r="62" spans="1:47" s="10" customFormat="1" ht="19.899999999999999" customHeight="1">
      <c r="B62" s="142"/>
      <c r="C62" s="143"/>
      <c r="D62" s="144" t="s">
        <v>102</v>
      </c>
      <c r="E62" s="145"/>
      <c r="F62" s="145"/>
      <c r="G62" s="145"/>
      <c r="H62" s="145"/>
      <c r="I62" s="145"/>
      <c r="J62" s="146">
        <f>J106</f>
        <v>0</v>
      </c>
      <c r="K62" s="143"/>
      <c r="L62" s="147"/>
    </row>
    <row r="63" spans="1:47" s="10" customFormat="1" ht="19.899999999999999" customHeight="1">
      <c r="B63" s="142"/>
      <c r="C63" s="143"/>
      <c r="D63" s="144" t="s">
        <v>103</v>
      </c>
      <c r="E63" s="145"/>
      <c r="F63" s="145"/>
      <c r="G63" s="145"/>
      <c r="H63" s="145"/>
      <c r="I63" s="145"/>
      <c r="J63" s="146">
        <f>J206</f>
        <v>0</v>
      </c>
      <c r="K63" s="143"/>
      <c r="L63" s="147"/>
    </row>
    <row r="64" spans="1:47" s="10" customFormat="1" ht="19.899999999999999" customHeight="1">
      <c r="B64" s="142"/>
      <c r="C64" s="143"/>
      <c r="D64" s="144" t="s">
        <v>104</v>
      </c>
      <c r="E64" s="145"/>
      <c r="F64" s="145"/>
      <c r="G64" s="145"/>
      <c r="H64" s="145"/>
      <c r="I64" s="145"/>
      <c r="J64" s="146">
        <f>J217</f>
        <v>0</v>
      </c>
      <c r="K64" s="143"/>
      <c r="L64" s="147"/>
    </row>
    <row r="65" spans="1:31" s="10" customFormat="1" ht="14.85" customHeight="1">
      <c r="B65" s="142"/>
      <c r="C65" s="143"/>
      <c r="D65" s="144" t="s">
        <v>105</v>
      </c>
      <c r="E65" s="145"/>
      <c r="F65" s="145"/>
      <c r="G65" s="145"/>
      <c r="H65" s="145"/>
      <c r="I65" s="145"/>
      <c r="J65" s="146">
        <f>J220</f>
        <v>0</v>
      </c>
      <c r="K65" s="143"/>
      <c r="L65" s="147"/>
    </row>
    <row r="66" spans="1:31" s="10" customFormat="1" ht="14.85" customHeight="1">
      <c r="B66" s="142"/>
      <c r="C66" s="143"/>
      <c r="D66" s="144" t="s">
        <v>106</v>
      </c>
      <c r="E66" s="145"/>
      <c r="F66" s="145"/>
      <c r="G66" s="145"/>
      <c r="H66" s="145"/>
      <c r="I66" s="145"/>
      <c r="J66" s="146">
        <f>J278</f>
        <v>0</v>
      </c>
      <c r="K66" s="143"/>
      <c r="L66" s="147"/>
    </row>
    <row r="67" spans="1:31" s="10" customFormat="1" ht="14.85" customHeight="1">
      <c r="B67" s="142"/>
      <c r="C67" s="143"/>
      <c r="D67" s="144" t="s">
        <v>107</v>
      </c>
      <c r="E67" s="145"/>
      <c r="F67" s="145"/>
      <c r="G67" s="145"/>
      <c r="H67" s="145"/>
      <c r="I67" s="145"/>
      <c r="J67" s="146">
        <f>J307</f>
        <v>0</v>
      </c>
      <c r="K67" s="143"/>
      <c r="L67" s="147"/>
    </row>
    <row r="68" spans="1:31" s="10" customFormat="1" ht="19.899999999999999" customHeight="1">
      <c r="B68" s="142"/>
      <c r="C68" s="143"/>
      <c r="D68" s="144" t="s">
        <v>108</v>
      </c>
      <c r="E68" s="145"/>
      <c r="F68" s="145"/>
      <c r="G68" s="145"/>
      <c r="H68" s="145"/>
      <c r="I68" s="145"/>
      <c r="J68" s="146">
        <f>J313</f>
        <v>0</v>
      </c>
      <c r="K68" s="143"/>
      <c r="L68" s="147"/>
    </row>
    <row r="69" spans="1:31" s="10" customFormat="1" ht="19.899999999999999" customHeight="1">
      <c r="B69" s="142"/>
      <c r="C69" s="143"/>
      <c r="D69" s="144" t="s">
        <v>109</v>
      </c>
      <c r="E69" s="145"/>
      <c r="F69" s="145"/>
      <c r="G69" s="145"/>
      <c r="H69" s="145"/>
      <c r="I69" s="145"/>
      <c r="J69" s="146">
        <f>J317</f>
        <v>0</v>
      </c>
      <c r="K69" s="143"/>
      <c r="L69" s="147"/>
    </row>
    <row r="70" spans="1:31" s="10" customFormat="1" ht="19.899999999999999" customHeight="1">
      <c r="B70" s="142"/>
      <c r="C70" s="143"/>
      <c r="D70" s="144" t="s">
        <v>110</v>
      </c>
      <c r="E70" s="145"/>
      <c r="F70" s="145"/>
      <c r="G70" s="145"/>
      <c r="H70" s="145"/>
      <c r="I70" s="145"/>
      <c r="J70" s="146">
        <f>J383</f>
        <v>0</v>
      </c>
      <c r="K70" s="143"/>
      <c r="L70" s="147"/>
    </row>
    <row r="71" spans="1:31" s="10" customFormat="1" ht="19.899999999999999" customHeight="1">
      <c r="B71" s="142"/>
      <c r="C71" s="143"/>
      <c r="D71" s="144" t="s">
        <v>111</v>
      </c>
      <c r="E71" s="145"/>
      <c r="F71" s="145"/>
      <c r="G71" s="145"/>
      <c r="H71" s="145"/>
      <c r="I71" s="145"/>
      <c r="J71" s="146">
        <f>J450</f>
        <v>0</v>
      </c>
      <c r="K71" s="143"/>
      <c r="L71" s="147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08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08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0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112</v>
      </c>
      <c r="D78" s="38"/>
      <c r="E78" s="38"/>
      <c r="F78" s="38"/>
      <c r="G78" s="38"/>
      <c r="H78" s="38"/>
      <c r="I78" s="38"/>
      <c r="J78" s="38"/>
      <c r="K78" s="38"/>
      <c r="L78" s="108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08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08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85" t="str">
        <f>E7</f>
        <v>Tišnov ul.Hynka Bíma - obnova vodovodního řadu a stoky jednotné kanalizace</v>
      </c>
      <c r="F81" s="386"/>
      <c r="G81" s="386"/>
      <c r="H81" s="386"/>
      <c r="I81" s="38"/>
      <c r="J81" s="38"/>
      <c r="K81" s="38"/>
      <c r="L81" s="10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94</v>
      </c>
      <c r="D82" s="38"/>
      <c r="E82" s="38"/>
      <c r="F82" s="38"/>
      <c r="G82" s="38"/>
      <c r="H82" s="38"/>
      <c r="I82" s="38"/>
      <c r="J82" s="38"/>
      <c r="K82" s="38"/>
      <c r="L82" s="10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38" t="str">
        <f>E9</f>
        <v>SO 01.1 - Obnova vodovodního řadu HB-v</v>
      </c>
      <c r="F83" s="387"/>
      <c r="G83" s="387"/>
      <c r="H83" s="387"/>
      <c r="I83" s="38"/>
      <c r="J83" s="38"/>
      <c r="K83" s="38"/>
      <c r="L83" s="10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0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23</v>
      </c>
      <c r="D85" s="38"/>
      <c r="E85" s="38"/>
      <c r="F85" s="29" t="str">
        <f>F12</f>
        <v>Tišnov</v>
      </c>
      <c r="G85" s="38"/>
      <c r="H85" s="38"/>
      <c r="I85" s="31" t="s">
        <v>25</v>
      </c>
      <c r="J85" s="61" t="str">
        <f>IF(J12="","",J12)</f>
        <v>16. 7. 2023</v>
      </c>
      <c r="K85" s="38"/>
      <c r="L85" s="10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08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27</v>
      </c>
      <c r="D87" s="38"/>
      <c r="E87" s="38"/>
      <c r="F87" s="29" t="str">
        <f>E15</f>
        <v>Svazek vodovodů a kanalizací Tišnovsko</v>
      </c>
      <c r="G87" s="38"/>
      <c r="H87" s="38"/>
      <c r="I87" s="31" t="s">
        <v>33</v>
      </c>
      <c r="J87" s="34" t="str">
        <f>E21</f>
        <v>Marcela Skříčková</v>
      </c>
      <c r="K87" s="38"/>
      <c r="L87" s="108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31</v>
      </c>
      <c r="D88" s="38"/>
      <c r="E88" s="38"/>
      <c r="F88" s="29" t="str">
        <f>IF(E18="","",E18)</f>
        <v>Vyplň údaj</v>
      </c>
      <c r="G88" s="38"/>
      <c r="H88" s="38"/>
      <c r="I88" s="31" t="s">
        <v>36</v>
      </c>
      <c r="J88" s="34" t="str">
        <f>E24</f>
        <v xml:space="preserve"> </v>
      </c>
      <c r="K88" s="38"/>
      <c r="L88" s="108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08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48"/>
      <c r="B90" s="149"/>
      <c r="C90" s="150" t="s">
        <v>113</v>
      </c>
      <c r="D90" s="151" t="s">
        <v>59</v>
      </c>
      <c r="E90" s="151" t="s">
        <v>55</v>
      </c>
      <c r="F90" s="151" t="s">
        <v>56</v>
      </c>
      <c r="G90" s="151" t="s">
        <v>114</v>
      </c>
      <c r="H90" s="151" t="s">
        <v>115</v>
      </c>
      <c r="I90" s="151" t="s">
        <v>116</v>
      </c>
      <c r="J90" s="151" t="s">
        <v>98</v>
      </c>
      <c r="K90" s="152" t="s">
        <v>117</v>
      </c>
      <c r="L90" s="153"/>
      <c r="M90" s="70" t="s">
        <v>20</v>
      </c>
      <c r="N90" s="71" t="s">
        <v>44</v>
      </c>
      <c r="O90" s="71" t="s">
        <v>118</v>
      </c>
      <c r="P90" s="71" t="s">
        <v>119</v>
      </c>
      <c r="Q90" s="71" t="s">
        <v>120</v>
      </c>
      <c r="R90" s="71" t="s">
        <v>121</v>
      </c>
      <c r="S90" s="71" t="s">
        <v>122</v>
      </c>
      <c r="T90" s="72" t="s">
        <v>123</v>
      </c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</row>
    <row r="91" spans="1:65" s="2" customFormat="1" ht="22.9" customHeight="1">
      <c r="A91" s="36"/>
      <c r="B91" s="37"/>
      <c r="C91" s="77" t="s">
        <v>124</v>
      </c>
      <c r="D91" s="38"/>
      <c r="E91" s="38"/>
      <c r="F91" s="38"/>
      <c r="G91" s="38"/>
      <c r="H91" s="38"/>
      <c r="I91" s="38"/>
      <c r="J91" s="154">
        <f>BK91</f>
        <v>0</v>
      </c>
      <c r="K91" s="38"/>
      <c r="L91" s="41"/>
      <c r="M91" s="73"/>
      <c r="N91" s="155"/>
      <c r="O91" s="74"/>
      <c r="P91" s="156">
        <f>P92</f>
        <v>0</v>
      </c>
      <c r="Q91" s="74"/>
      <c r="R91" s="156">
        <f>R92</f>
        <v>165.33120259999998</v>
      </c>
      <c r="S91" s="74"/>
      <c r="T91" s="157">
        <f>T92</f>
        <v>124.61499999999999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73</v>
      </c>
      <c r="AU91" s="19" t="s">
        <v>99</v>
      </c>
      <c r="BK91" s="158">
        <f>BK92</f>
        <v>0</v>
      </c>
    </row>
    <row r="92" spans="1:65" s="12" customFormat="1" ht="25.9" customHeight="1">
      <c r="B92" s="159"/>
      <c r="C92" s="160"/>
      <c r="D92" s="161" t="s">
        <v>73</v>
      </c>
      <c r="E92" s="162" t="s">
        <v>125</v>
      </c>
      <c r="F92" s="162" t="s">
        <v>126</v>
      </c>
      <c r="G92" s="160"/>
      <c r="H92" s="160"/>
      <c r="I92" s="163"/>
      <c r="J92" s="164">
        <f>BK92</f>
        <v>0</v>
      </c>
      <c r="K92" s="160"/>
      <c r="L92" s="165"/>
      <c r="M92" s="166"/>
      <c r="N92" s="167"/>
      <c r="O92" s="167"/>
      <c r="P92" s="168">
        <f>P93+P106+P206+P217+P313+P317+P383+P450</f>
        <v>0</v>
      </c>
      <c r="Q92" s="167"/>
      <c r="R92" s="168">
        <f>R93+R106+R206+R217+R313+R317+R383+R450</f>
        <v>165.33120259999998</v>
      </c>
      <c r="S92" s="167"/>
      <c r="T92" s="169">
        <f>T93+T106+T206+T217+T313+T317+T383+T450</f>
        <v>124.61499999999999</v>
      </c>
      <c r="AR92" s="170" t="s">
        <v>22</v>
      </c>
      <c r="AT92" s="171" t="s">
        <v>73</v>
      </c>
      <c r="AU92" s="171" t="s">
        <v>74</v>
      </c>
      <c r="AY92" s="170" t="s">
        <v>127</v>
      </c>
      <c r="BK92" s="172">
        <f>BK93+BK106+BK206+BK217+BK313+BK317+BK383+BK450</f>
        <v>0</v>
      </c>
    </row>
    <row r="93" spans="1:65" s="12" customFormat="1" ht="22.9" customHeight="1">
      <c r="B93" s="159"/>
      <c r="C93" s="160"/>
      <c r="D93" s="161" t="s">
        <v>73</v>
      </c>
      <c r="E93" s="173" t="s">
        <v>128</v>
      </c>
      <c r="F93" s="173" t="s">
        <v>129</v>
      </c>
      <c r="G93" s="160"/>
      <c r="H93" s="160"/>
      <c r="I93" s="163"/>
      <c r="J93" s="174">
        <f>BK93</f>
        <v>0</v>
      </c>
      <c r="K93" s="160"/>
      <c r="L93" s="165"/>
      <c r="M93" s="166"/>
      <c r="N93" s="167"/>
      <c r="O93" s="167"/>
      <c r="P93" s="168">
        <f>SUM(P94:P105)</f>
        <v>0</v>
      </c>
      <c r="Q93" s="167"/>
      <c r="R93" s="168">
        <f>SUM(R94:R105)</f>
        <v>0</v>
      </c>
      <c r="S93" s="167"/>
      <c r="T93" s="169">
        <f>SUM(T94:T105)</f>
        <v>0</v>
      </c>
      <c r="AR93" s="170" t="s">
        <v>22</v>
      </c>
      <c r="AT93" s="171" t="s">
        <v>73</v>
      </c>
      <c r="AU93" s="171" t="s">
        <v>22</v>
      </c>
      <c r="AY93" s="170" t="s">
        <v>127</v>
      </c>
      <c r="BK93" s="172">
        <f>SUM(BK94:BK105)</f>
        <v>0</v>
      </c>
    </row>
    <row r="94" spans="1:65" s="2" customFormat="1" ht="16.5" customHeight="1">
      <c r="A94" s="36"/>
      <c r="B94" s="37"/>
      <c r="C94" s="175" t="s">
        <v>22</v>
      </c>
      <c r="D94" s="175" t="s">
        <v>130</v>
      </c>
      <c r="E94" s="176" t="s">
        <v>131</v>
      </c>
      <c r="F94" s="177" t="s">
        <v>132</v>
      </c>
      <c r="G94" s="178" t="s">
        <v>20</v>
      </c>
      <c r="H94" s="179">
        <v>0</v>
      </c>
      <c r="I94" s="180"/>
      <c r="J94" s="181">
        <f>ROUND(I94*H94,2)</f>
        <v>0</v>
      </c>
      <c r="K94" s="177" t="s">
        <v>20</v>
      </c>
      <c r="L94" s="41"/>
      <c r="M94" s="182" t="s">
        <v>20</v>
      </c>
      <c r="N94" s="183" t="s">
        <v>45</v>
      </c>
      <c r="O94" s="66"/>
      <c r="P94" s="184">
        <f>O94*H94</f>
        <v>0</v>
      </c>
      <c r="Q94" s="184">
        <v>0</v>
      </c>
      <c r="R94" s="184">
        <f>Q94*H94</f>
        <v>0</v>
      </c>
      <c r="S94" s="184">
        <v>0</v>
      </c>
      <c r="T94" s="185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86" t="s">
        <v>133</v>
      </c>
      <c r="AT94" s="186" t="s">
        <v>130</v>
      </c>
      <c r="AU94" s="186" t="s">
        <v>83</v>
      </c>
      <c r="AY94" s="19" t="s">
        <v>127</v>
      </c>
      <c r="BE94" s="187">
        <f>IF(N94="základní",J94,0)</f>
        <v>0</v>
      </c>
      <c r="BF94" s="187">
        <f>IF(N94="snížená",J94,0)</f>
        <v>0</v>
      </c>
      <c r="BG94" s="187">
        <f>IF(N94="zákl. přenesená",J94,0)</f>
        <v>0</v>
      </c>
      <c r="BH94" s="187">
        <f>IF(N94="sníž. přenesená",J94,0)</f>
        <v>0</v>
      </c>
      <c r="BI94" s="187">
        <f>IF(N94="nulová",J94,0)</f>
        <v>0</v>
      </c>
      <c r="BJ94" s="19" t="s">
        <v>22</v>
      </c>
      <c r="BK94" s="187">
        <f>ROUND(I94*H94,2)</f>
        <v>0</v>
      </c>
      <c r="BL94" s="19" t="s">
        <v>133</v>
      </c>
      <c r="BM94" s="186" t="s">
        <v>134</v>
      </c>
    </row>
    <row r="95" spans="1:65" s="2" customFormat="1" ht="29.25">
      <c r="A95" s="36"/>
      <c r="B95" s="37"/>
      <c r="C95" s="38"/>
      <c r="D95" s="188" t="s">
        <v>135</v>
      </c>
      <c r="E95" s="38"/>
      <c r="F95" s="189" t="s">
        <v>136</v>
      </c>
      <c r="G95" s="38"/>
      <c r="H95" s="38"/>
      <c r="I95" s="190"/>
      <c r="J95" s="38"/>
      <c r="K95" s="38"/>
      <c r="L95" s="41"/>
      <c r="M95" s="191"/>
      <c r="N95" s="192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135</v>
      </c>
      <c r="AU95" s="19" t="s">
        <v>83</v>
      </c>
    </row>
    <row r="96" spans="1:65" s="2" customFormat="1" ht="16.5" customHeight="1">
      <c r="A96" s="36"/>
      <c r="B96" s="37"/>
      <c r="C96" s="175" t="s">
        <v>83</v>
      </c>
      <c r="D96" s="175" t="s">
        <v>130</v>
      </c>
      <c r="E96" s="176" t="s">
        <v>137</v>
      </c>
      <c r="F96" s="177" t="s">
        <v>138</v>
      </c>
      <c r="G96" s="178" t="s">
        <v>20</v>
      </c>
      <c r="H96" s="179">
        <v>0</v>
      </c>
      <c r="I96" s="180"/>
      <c r="J96" s="181">
        <f>ROUND(I96*H96,2)</f>
        <v>0</v>
      </c>
      <c r="K96" s="177" t="s">
        <v>20</v>
      </c>
      <c r="L96" s="41"/>
      <c r="M96" s="182" t="s">
        <v>20</v>
      </c>
      <c r="N96" s="183" t="s">
        <v>45</v>
      </c>
      <c r="O96" s="66"/>
      <c r="P96" s="184">
        <f>O96*H96</f>
        <v>0</v>
      </c>
      <c r="Q96" s="184">
        <v>0</v>
      </c>
      <c r="R96" s="184">
        <f>Q96*H96</f>
        <v>0</v>
      </c>
      <c r="S96" s="184">
        <v>0</v>
      </c>
      <c r="T96" s="185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86" t="s">
        <v>133</v>
      </c>
      <c r="AT96" s="186" t="s">
        <v>130</v>
      </c>
      <c r="AU96" s="186" t="s">
        <v>83</v>
      </c>
      <c r="AY96" s="19" t="s">
        <v>127</v>
      </c>
      <c r="BE96" s="187">
        <f>IF(N96="základní",J96,0)</f>
        <v>0</v>
      </c>
      <c r="BF96" s="187">
        <f>IF(N96="snížená",J96,0)</f>
        <v>0</v>
      </c>
      <c r="BG96" s="187">
        <f>IF(N96="zákl. přenesená",J96,0)</f>
        <v>0</v>
      </c>
      <c r="BH96" s="187">
        <f>IF(N96="sníž. přenesená",J96,0)</f>
        <v>0</v>
      </c>
      <c r="BI96" s="187">
        <f>IF(N96="nulová",J96,0)</f>
        <v>0</v>
      </c>
      <c r="BJ96" s="19" t="s">
        <v>22</v>
      </c>
      <c r="BK96" s="187">
        <f>ROUND(I96*H96,2)</f>
        <v>0</v>
      </c>
      <c r="BL96" s="19" t="s">
        <v>133</v>
      </c>
      <c r="BM96" s="186" t="s">
        <v>139</v>
      </c>
    </row>
    <row r="97" spans="1:65" s="2" customFormat="1" ht="29.25">
      <c r="A97" s="36"/>
      <c r="B97" s="37"/>
      <c r="C97" s="38"/>
      <c r="D97" s="188" t="s">
        <v>135</v>
      </c>
      <c r="E97" s="38"/>
      <c r="F97" s="189" t="s">
        <v>140</v>
      </c>
      <c r="G97" s="38"/>
      <c r="H97" s="38"/>
      <c r="I97" s="190"/>
      <c r="J97" s="38"/>
      <c r="K97" s="38"/>
      <c r="L97" s="41"/>
      <c r="M97" s="191"/>
      <c r="N97" s="192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135</v>
      </c>
      <c r="AU97" s="19" t="s">
        <v>83</v>
      </c>
    </row>
    <row r="98" spans="1:65" s="2" customFormat="1" ht="16.5" customHeight="1">
      <c r="A98" s="36"/>
      <c r="B98" s="37"/>
      <c r="C98" s="175" t="s">
        <v>141</v>
      </c>
      <c r="D98" s="175" t="s">
        <v>130</v>
      </c>
      <c r="E98" s="176" t="s">
        <v>142</v>
      </c>
      <c r="F98" s="177" t="s">
        <v>143</v>
      </c>
      <c r="G98" s="178" t="s">
        <v>20</v>
      </c>
      <c r="H98" s="179">
        <v>0</v>
      </c>
      <c r="I98" s="180"/>
      <c r="J98" s="181">
        <f>ROUND(I98*H98,2)</f>
        <v>0</v>
      </c>
      <c r="K98" s="177" t="s">
        <v>20</v>
      </c>
      <c r="L98" s="41"/>
      <c r="M98" s="182" t="s">
        <v>20</v>
      </c>
      <c r="N98" s="183" t="s">
        <v>45</v>
      </c>
      <c r="O98" s="66"/>
      <c r="P98" s="184">
        <f>O98*H98</f>
        <v>0</v>
      </c>
      <c r="Q98" s="184">
        <v>0</v>
      </c>
      <c r="R98" s="184">
        <f>Q98*H98</f>
        <v>0</v>
      </c>
      <c r="S98" s="184">
        <v>0</v>
      </c>
      <c r="T98" s="185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133</v>
      </c>
      <c r="AT98" s="186" t="s">
        <v>130</v>
      </c>
      <c r="AU98" s="186" t="s">
        <v>83</v>
      </c>
      <c r="AY98" s="19" t="s">
        <v>127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19" t="s">
        <v>22</v>
      </c>
      <c r="BK98" s="187">
        <f>ROUND(I98*H98,2)</f>
        <v>0</v>
      </c>
      <c r="BL98" s="19" t="s">
        <v>133</v>
      </c>
      <c r="BM98" s="186" t="s">
        <v>144</v>
      </c>
    </row>
    <row r="99" spans="1:65" s="2" customFormat="1" ht="29.25">
      <c r="A99" s="36"/>
      <c r="B99" s="37"/>
      <c r="C99" s="38"/>
      <c r="D99" s="188" t="s">
        <v>135</v>
      </c>
      <c r="E99" s="38"/>
      <c r="F99" s="189" t="s">
        <v>145</v>
      </c>
      <c r="G99" s="38"/>
      <c r="H99" s="38"/>
      <c r="I99" s="190"/>
      <c r="J99" s="38"/>
      <c r="K99" s="38"/>
      <c r="L99" s="41"/>
      <c r="M99" s="191"/>
      <c r="N99" s="192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135</v>
      </c>
      <c r="AU99" s="19" t="s">
        <v>83</v>
      </c>
    </row>
    <row r="100" spans="1:65" s="2" customFormat="1" ht="16.5" customHeight="1">
      <c r="A100" s="36"/>
      <c r="B100" s="37"/>
      <c r="C100" s="175" t="s">
        <v>133</v>
      </c>
      <c r="D100" s="175" t="s">
        <v>130</v>
      </c>
      <c r="E100" s="176" t="s">
        <v>146</v>
      </c>
      <c r="F100" s="177" t="s">
        <v>147</v>
      </c>
      <c r="G100" s="178" t="s">
        <v>20</v>
      </c>
      <c r="H100" s="179">
        <v>0</v>
      </c>
      <c r="I100" s="180"/>
      <c r="J100" s="181">
        <f>ROUND(I100*H100,2)</f>
        <v>0</v>
      </c>
      <c r="K100" s="177" t="s">
        <v>20</v>
      </c>
      <c r="L100" s="41"/>
      <c r="M100" s="182" t="s">
        <v>20</v>
      </c>
      <c r="N100" s="183" t="s">
        <v>45</v>
      </c>
      <c r="O100" s="66"/>
      <c r="P100" s="184">
        <f>O100*H100</f>
        <v>0</v>
      </c>
      <c r="Q100" s="184">
        <v>0</v>
      </c>
      <c r="R100" s="184">
        <f>Q100*H100</f>
        <v>0</v>
      </c>
      <c r="S100" s="184">
        <v>0</v>
      </c>
      <c r="T100" s="185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86" t="s">
        <v>133</v>
      </c>
      <c r="AT100" s="186" t="s">
        <v>130</v>
      </c>
      <c r="AU100" s="186" t="s">
        <v>83</v>
      </c>
      <c r="AY100" s="19" t="s">
        <v>127</v>
      </c>
      <c r="BE100" s="187">
        <f>IF(N100="základní",J100,0)</f>
        <v>0</v>
      </c>
      <c r="BF100" s="187">
        <f>IF(N100="snížená",J100,0)</f>
        <v>0</v>
      </c>
      <c r="BG100" s="187">
        <f>IF(N100="zákl. přenesená",J100,0)</f>
        <v>0</v>
      </c>
      <c r="BH100" s="187">
        <f>IF(N100="sníž. přenesená",J100,0)</f>
        <v>0</v>
      </c>
      <c r="BI100" s="187">
        <f>IF(N100="nulová",J100,0)</f>
        <v>0</v>
      </c>
      <c r="BJ100" s="19" t="s">
        <v>22</v>
      </c>
      <c r="BK100" s="187">
        <f>ROUND(I100*H100,2)</f>
        <v>0</v>
      </c>
      <c r="BL100" s="19" t="s">
        <v>133</v>
      </c>
      <c r="BM100" s="186" t="s">
        <v>148</v>
      </c>
    </row>
    <row r="101" spans="1:65" s="2" customFormat="1" ht="19.5">
      <c r="A101" s="36"/>
      <c r="B101" s="37"/>
      <c r="C101" s="38"/>
      <c r="D101" s="188" t="s">
        <v>135</v>
      </c>
      <c r="E101" s="38"/>
      <c r="F101" s="189" t="s">
        <v>149</v>
      </c>
      <c r="G101" s="38"/>
      <c r="H101" s="38"/>
      <c r="I101" s="190"/>
      <c r="J101" s="38"/>
      <c r="K101" s="38"/>
      <c r="L101" s="41"/>
      <c r="M101" s="191"/>
      <c r="N101" s="192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135</v>
      </c>
      <c r="AU101" s="19" t="s">
        <v>83</v>
      </c>
    </row>
    <row r="102" spans="1:65" s="2" customFormat="1" ht="16.5" customHeight="1">
      <c r="A102" s="36"/>
      <c r="B102" s="37"/>
      <c r="C102" s="175" t="s">
        <v>150</v>
      </c>
      <c r="D102" s="175" t="s">
        <v>130</v>
      </c>
      <c r="E102" s="176" t="s">
        <v>151</v>
      </c>
      <c r="F102" s="177" t="s">
        <v>152</v>
      </c>
      <c r="G102" s="178" t="s">
        <v>20</v>
      </c>
      <c r="H102" s="179">
        <v>0</v>
      </c>
      <c r="I102" s="180"/>
      <c r="J102" s="181">
        <f>ROUND(I102*H102,2)</f>
        <v>0</v>
      </c>
      <c r="K102" s="177" t="s">
        <v>20</v>
      </c>
      <c r="L102" s="41"/>
      <c r="M102" s="182" t="s">
        <v>20</v>
      </c>
      <c r="N102" s="183" t="s">
        <v>45</v>
      </c>
      <c r="O102" s="66"/>
      <c r="P102" s="184">
        <f>O102*H102</f>
        <v>0</v>
      </c>
      <c r="Q102" s="184">
        <v>0</v>
      </c>
      <c r="R102" s="184">
        <f>Q102*H102</f>
        <v>0</v>
      </c>
      <c r="S102" s="184">
        <v>0</v>
      </c>
      <c r="T102" s="185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86" t="s">
        <v>133</v>
      </c>
      <c r="AT102" s="186" t="s">
        <v>130</v>
      </c>
      <c r="AU102" s="186" t="s">
        <v>83</v>
      </c>
      <c r="AY102" s="19" t="s">
        <v>127</v>
      </c>
      <c r="BE102" s="187">
        <f>IF(N102="základní",J102,0)</f>
        <v>0</v>
      </c>
      <c r="BF102" s="187">
        <f>IF(N102="snížená",J102,0)</f>
        <v>0</v>
      </c>
      <c r="BG102" s="187">
        <f>IF(N102="zákl. přenesená",J102,0)</f>
        <v>0</v>
      </c>
      <c r="BH102" s="187">
        <f>IF(N102="sníž. přenesená",J102,0)</f>
        <v>0</v>
      </c>
      <c r="BI102" s="187">
        <f>IF(N102="nulová",J102,0)</f>
        <v>0</v>
      </c>
      <c r="BJ102" s="19" t="s">
        <v>22</v>
      </c>
      <c r="BK102" s="187">
        <f>ROUND(I102*H102,2)</f>
        <v>0</v>
      </c>
      <c r="BL102" s="19" t="s">
        <v>133</v>
      </c>
      <c r="BM102" s="186" t="s">
        <v>153</v>
      </c>
    </row>
    <row r="103" spans="1:65" s="2" customFormat="1" ht="11.25">
      <c r="A103" s="36"/>
      <c r="B103" s="37"/>
      <c r="C103" s="38"/>
      <c r="D103" s="188" t="s">
        <v>135</v>
      </c>
      <c r="E103" s="38"/>
      <c r="F103" s="189" t="s">
        <v>154</v>
      </c>
      <c r="G103" s="38"/>
      <c r="H103" s="38"/>
      <c r="I103" s="190"/>
      <c r="J103" s="38"/>
      <c r="K103" s="38"/>
      <c r="L103" s="41"/>
      <c r="M103" s="191"/>
      <c r="N103" s="192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135</v>
      </c>
      <c r="AU103" s="19" t="s">
        <v>83</v>
      </c>
    </row>
    <row r="104" spans="1:65" s="2" customFormat="1" ht="16.5" customHeight="1">
      <c r="A104" s="36"/>
      <c r="B104" s="37"/>
      <c r="C104" s="175" t="s">
        <v>155</v>
      </c>
      <c r="D104" s="175" t="s">
        <v>130</v>
      </c>
      <c r="E104" s="176" t="s">
        <v>156</v>
      </c>
      <c r="F104" s="177" t="s">
        <v>157</v>
      </c>
      <c r="G104" s="178" t="s">
        <v>20</v>
      </c>
      <c r="H104" s="179">
        <v>0</v>
      </c>
      <c r="I104" s="180"/>
      <c r="J104" s="181">
        <f>ROUND(I104*H104,2)</f>
        <v>0</v>
      </c>
      <c r="K104" s="177" t="s">
        <v>20</v>
      </c>
      <c r="L104" s="41"/>
      <c r="M104" s="182" t="s">
        <v>20</v>
      </c>
      <c r="N104" s="183" t="s">
        <v>45</v>
      </c>
      <c r="O104" s="66"/>
      <c r="P104" s="184">
        <f>O104*H104</f>
        <v>0</v>
      </c>
      <c r="Q104" s="184">
        <v>0</v>
      </c>
      <c r="R104" s="184">
        <f>Q104*H104</f>
        <v>0</v>
      </c>
      <c r="S104" s="184">
        <v>0</v>
      </c>
      <c r="T104" s="185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86" t="s">
        <v>133</v>
      </c>
      <c r="AT104" s="186" t="s">
        <v>130</v>
      </c>
      <c r="AU104" s="186" t="s">
        <v>83</v>
      </c>
      <c r="AY104" s="19" t="s">
        <v>127</v>
      </c>
      <c r="BE104" s="187">
        <f>IF(N104="základní",J104,0)</f>
        <v>0</v>
      </c>
      <c r="BF104" s="187">
        <f>IF(N104="snížená",J104,0)</f>
        <v>0</v>
      </c>
      <c r="BG104" s="187">
        <f>IF(N104="zákl. přenesená",J104,0)</f>
        <v>0</v>
      </c>
      <c r="BH104" s="187">
        <f>IF(N104="sníž. přenesená",J104,0)</f>
        <v>0</v>
      </c>
      <c r="BI104" s="187">
        <f>IF(N104="nulová",J104,0)</f>
        <v>0</v>
      </c>
      <c r="BJ104" s="19" t="s">
        <v>22</v>
      </c>
      <c r="BK104" s="187">
        <f>ROUND(I104*H104,2)</f>
        <v>0</v>
      </c>
      <c r="BL104" s="19" t="s">
        <v>133</v>
      </c>
      <c r="BM104" s="186" t="s">
        <v>158</v>
      </c>
    </row>
    <row r="105" spans="1:65" s="2" customFormat="1" ht="19.5">
      <c r="A105" s="36"/>
      <c r="B105" s="37"/>
      <c r="C105" s="38"/>
      <c r="D105" s="188" t="s">
        <v>135</v>
      </c>
      <c r="E105" s="38"/>
      <c r="F105" s="189" t="s">
        <v>159</v>
      </c>
      <c r="G105" s="38"/>
      <c r="H105" s="38"/>
      <c r="I105" s="190"/>
      <c r="J105" s="38"/>
      <c r="K105" s="38"/>
      <c r="L105" s="41"/>
      <c r="M105" s="191"/>
      <c r="N105" s="192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135</v>
      </c>
      <c r="AU105" s="19" t="s">
        <v>83</v>
      </c>
    </row>
    <row r="106" spans="1:65" s="12" customFormat="1" ht="22.9" customHeight="1">
      <c r="B106" s="159"/>
      <c r="C106" s="160"/>
      <c r="D106" s="161" t="s">
        <v>73</v>
      </c>
      <c r="E106" s="173" t="s">
        <v>22</v>
      </c>
      <c r="F106" s="173" t="s">
        <v>160</v>
      </c>
      <c r="G106" s="160"/>
      <c r="H106" s="160"/>
      <c r="I106" s="163"/>
      <c r="J106" s="174">
        <f>BK106</f>
        <v>0</v>
      </c>
      <c r="K106" s="160"/>
      <c r="L106" s="165"/>
      <c r="M106" s="166"/>
      <c r="N106" s="167"/>
      <c r="O106" s="167"/>
      <c r="P106" s="168">
        <f>SUM(P107:P205)</f>
        <v>0</v>
      </c>
      <c r="Q106" s="167"/>
      <c r="R106" s="168">
        <f>SUM(R107:R205)</f>
        <v>0.18479260000000003</v>
      </c>
      <c r="S106" s="167"/>
      <c r="T106" s="169">
        <f>SUM(T107:T205)</f>
        <v>0</v>
      </c>
      <c r="AR106" s="170" t="s">
        <v>22</v>
      </c>
      <c r="AT106" s="171" t="s">
        <v>73</v>
      </c>
      <c r="AU106" s="171" t="s">
        <v>22</v>
      </c>
      <c r="AY106" s="170" t="s">
        <v>127</v>
      </c>
      <c r="BK106" s="172">
        <f>SUM(BK107:BK205)</f>
        <v>0</v>
      </c>
    </row>
    <row r="107" spans="1:65" s="2" customFormat="1" ht="16.5" customHeight="1">
      <c r="A107" s="36"/>
      <c r="B107" s="37"/>
      <c r="C107" s="175" t="s">
        <v>161</v>
      </c>
      <c r="D107" s="175" t="s">
        <v>130</v>
      </c>
      <c r="E107" s="176" t="s">
        <v>162</v>
      </c>
      <c r="F107" s="177" t="s">
        <v>163</v>
      </c>
      <c r="G107" s="178" t="s">
        <v>164</v>
      </c>
      <c r="H107" s="179">
        <v>180</v>
      </c>
      <c r="I107" s="180"/>
      <c r="J107" s="181">
        <f>ROUND(I107*H107,2)</f>
        <v>0</v>
      </c>
      <c r="K107" s="177" t="s">
        <v>165</v>
      </c>
      <c r="L107" s="41"/>
      <c r="M107" s="182" t="s">
        <v>20</v>
      </c>
      <c r="N107" s="183" t="s">
        <v>45</v>
      </c>
      <c r="O107" s="66"/>
      <c r="P107" s="184">
        <f>O107*H107</f>
        <v>0</v>
      </c>
      <c r="Q107" s="184">
        <v>3.0000000000000001E-5</v>
      </c>
      <c r="R107" s="184">
        <f>Q107*H107</f>
        <v>5.4000000000000003E-3</v>
      </c>
      <c r="S107" s="184">
        <v>0</v>
      </c>
      <c r="T107" s="185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86" t="s">
        <v>133</v>
      </c>
      <c r="AT107" s="186" t="s">
        <v>130</v>
      </c>
      <c r="AU107" s="186" t="s">
        <v>83</v>
      </c>
      <c r="AY107" s="19" t="s">
        <v>127</v>
      </c>
      <c r="BE107" s="187">
        <f>IF(N107="základní",J107,0)</f>
        <v>0</v>
      </c>
      <c r="BF107" s="187">
        <f>IF(N107="snížená",J107,0)</f>
        <v>0</v>
      </c>
      <c r="BG107" s="187">
        <f>IF(N107="zákl. přenesená",J107,0)</f>
        <v>0</v>
      </c>
      <c r="BH107" s="187">
        <f>IF(N107="sníž. přenesená",J107,0)</f>
        <v>0</v>
      </c>
      <c r="BI107" s="187">
        <f>IF(N107="nulová",J107,0)</f>
        <v>0</v>
      </c>
      <c r="BJ107" s="19" t="s">
        <v>22</v>
      </c>
      <c r="BK107" s="187">
        <f>ROUND(I107*H107,2)</f>
        <v>0</v>
      </c>
      <c r="BL107" s="19" t="s">
        <v>133</v>
      </c>
      <c r="BM107" s="186" t="s">
        <v>166</v>
      </c>
    </row>
    <row r="108" spans="1:65" s="2" customFormat="1" ht="11.25">
      <c r="A108" s="36"/>
      <c r="B108" s="37"/>
      <c r="C108" s="38"/>
      <c r="D108" s="188" t="s">
        <v>135</v>
      </c>
      <c r="E108" s="38"/>
      <c r="F108" s="189" t="s">
        <v>167</v>
      </c>
      <c r="G108" s="38"/>
      <c r="H108" s="38"/>
      <c r="I108" s="190"/>
      <c r="J108" s="38"/>
      <c r="K108" s="38"/>
      <c r="L108" s="41"/>
      <c r="M108" s="191"/>
      <c r="N108" s="192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135</v>
      </c>
      <c r="AU108" s="19" t="s">
        <v>83</v>
      </c>
    </row>
    <row r="109" spans="1:65" s="2" customFormat="1" ht="11.25">
      <c r="A109" s="36"/>
      <c r="B109" s="37"/>
      <c r="C109" s="38"/>
      <c r="D109" s="193" t="s">
        <v>168</v>
      </c>
      <c r="E109" s="38"/>
      <c r="F109" s="194" t="s">
        <v>169</v>
      </c>
      <c r="G109" s="38"/>
      <c r="H109" s="38"/>
      <c r="I109" s="190"/>
      <c r="J109" s="38"/>
      <c r="K109" s="38"/>
      <c r="L109" s="41"/>
      <c r="M109" s="191"/>
      <c r="N109" s="192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168</v>
      </c>
      <c r="AU109" s="19" t="s">
        <v>83</v>
      </c>
    </row>
    <row r="110" spans="1:65" s="13" customFormat="1" ht="11.25">
      <c r="B110" s="195"/>
      <c r="C110" s="196"/>
      <c r="D110" s="188" t="s">
        <v>170</v>
      </c>
      <c r="E110" s="197" t="s">
        <v>20</v>
      </c>
      <c r="F110" s="198" t="s">
        <v>171</v>
      </c>
      <c r="G110" s="196"/>
      <c r="H110" s="199">
        <v>180</v>
      </c>
      <c r="I110" s="200"/>
      <c r="J110" s="196"/>
      <c r="K110" s="196"/>
      <c r="L110" s="201"/>
      <c r="M110" s="202"/>
      <c r="N110" s="203"/>
      <c r="O110" s="203"/>
      <c r="P110" s="203"/>
      <c r="Q110" s="203"/>
      <c r="R110" s="203"/>
      <c r="S110" s="203"/>
      <c r="T110" s="204"/>
      <c r="AT110" s="205" t="s">
        <v>170</v>
      </c>
      <c r="AU110" s="205" t="s">
        <v>83</v>
      </c>
      <c r="AV110" s="13" t="s">
        <v>83</v>
      </c>
      <c r="AW110" s="13" t="s">
        <v>35</v>
      </c>
      <c r="AX110" s="13" t="s">
        <v>22</v>
      </c>
      <c r="AY110" s="205" t="s">
        <v>127</v>
      </c>
    </row>
    <row r="111" spans="1:65" s="2" customFormat="1" ht="16.5" customHeight="1">
      <c r="A111" s="36"/>
      <c r="B111" s="37"/>
      <c r="C111" s="175" t="s">
        <v>172</v>
      </c>
      <c r="D111" s="175" t="s">
        <v>130</v>
      </c>
      <c r="E111" s="176" t="s">
        <v>173</v>
      </c>
      <c r="F111" s="177" t="s">
        <v>174</v>
      </c>
      <c r="G111" s="178" t="s">
        <v>175</v>
      </c>
      <c r="H111" s="179">
        <v>30</v>
      </c>
      <c r="I111" s="180"/>
      <c r="J111" s="181">
        <f>ROUND(I111*H111,2)</f>
        <v>0</v>
      </c>
      <c r="K111" s="177" t="s">
        <v>165</v>
      </c>
      <c r="L111" s="41"/>
      <c r="M111" s="182" t="s">
        <v>20</v>
      </c>
      <c r="N111" s="183" t="s">
        <v>45</v>
      </c>
      <c r="O111" s="66"/>
      <c r="P111" s="184">
        <f>O111*H111</f>
        <v>0</v>
      </c>
      <c r="Q111" s="184">
        <v>0</v>
      </c>
      <c r="R111" s="184">
        <f>Q111*H111</f>
        <v>0</v>
      </c>
      <c r="S111" s="184">
        <v>0</v>
      </c>
      <c r="T111" s="185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86" t="s">
        <v>133</v>
      </c>
      <c r="AT111" s="186" t="s">
        <v>130</v>
      </c>
      <c r="AU111" s="186" t="s">
        <v>83</v>
      </c>
      <c r="AY111" s="19" t="s">
        <v>127</v>
      </c>
      <c r="BE111" s="187">
        <f>IF(N111="základní",J111,0)</f>
        <v>0</v>
      </c>
      <c r="BF111" s="187">
        <f>IF(N111="snížená",J111,0)</f>
        <v>0</v>
      </c>
      <c r="BG111" s="187">
        <f>IF(N111="zákl. přenesená",J111,0)</f>
        <v>0</v>
      </c>
      <c r="BH111" s="187">
        <f>IF(N111="sníž. přenesená",J111,0)</f>
        <v>0</v>
      </c>
      <c r="BI111" s="187">
        <f>IF(N111="nulová",J111,0)</f>
        <v>0</v>
      </c>
      <c r="BJ111" s="19" t="s">
        <v>22</v>
      </c>
      <c r="BK111" s="187">
        <f>ROUND(I111*H111,2)</f>
        <v>0</v>
      </c>
      <c r="BL111" s="19" t="s">
        <v>133</v>
      </c>
      <c r="BM111" s="186" t="s">
        <v>176</v>
      </c>
    </row>
    <row r="112" spans="1:65" s="2" customFormat="1" ht="11.25">
      <c r="A112" s="36"/>
      <c r="B112" s="37"/>
      <c r="C112" s="38"/>
      <c r="D112" s="188" t="s">
        <v>135</v>
      </c>
      <c r="E112" s="38"/>
      <c r="F112" s="189" t="s">
        <v>177</v>
      </c>
      <c r="G112" s="38"/>
      <c r="H112" s="38"/>
      <c r="I112" s="190"/>
      <c r="J112" s="38"/>
      <c r="K112" s="38"/>
      <c r="L112" s="41"/>
      <c r="M112" s="191"/>
      <c r="N112" s="192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135</v>
      </c>
      <c r="AU112" s="19" t="s">
        <v>83</v>
      </c>
    </row>
    <row r="113" spans="1:65" s="2" customFormat="1" ht="11.25">
      <c r="A113" s="36"/>
      <c r="B113" s="37"/>
      <c r="C113" s="38"/>
      <c r="D113" s="193" t="s">
        <v>168</v>
      </c>
      <c r="E113" s="38"/>
      <c r="F113" s="194" t="s">
        <v>178</v>
      </c>
      <c r="G113" s="38"/>
      <c r="H113" s="38"/>
      <c r="I113" s="190"/>
      <c r="J113" s="38"/>
      <c r="K113" s="38"/>
      <c r="L113" s="41"/>
      <c r="M113" s="191"/>
      <c r="N113" s="192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168</v>
      </c>
      <c r="AU113" s="19" t="s">
        <v>83</v>
      </c>
    </row>
    <row r="114" spans="1:65" s="13" customFormat="1" ht="11.25">
      <c r="B114" s="195"/>
      <c r="C114" s="196"/>
      <c r="D114" s="188" t="s">
        <v>170</v>
      </c>
      <c r="E114" s="197" t="s">
        <v>20</v>
      </c>
      <c r="F114" s="198" t="s">
        <v>179</v>
      </c>
      <c r="G114" s="196"/>
      <c r="H114" s="199">
        <v>30</v>
      </c>
      <c r="I114" s="200"/>
      <c r="J114" s="196"/>
      <c r="K114" s="196"/>
      <c r="L114" s="201"/>
      <c r="M114" s="202"/>
      <c r="N114" s="203"/>
      <c r="O114" s="203"/>
      <c r="P114" s="203"/>
      <c r="Q114" s="203"/>
      <c r="R114" s="203"/>
      <c r="S114" s="203"/>
      <c r="T114" s="204"/>
      <c r="AT114" s="205" t="s">
        <v>170</v>
      </c>
      <c r="AU114" s="205" t="s">
        <v>83</v>
      </c>
      <c r="AV114" s="13" t="s">
        <v>83</v>
      </c>
      <c r="AW114" s="13" t="s">
        <v>35</v>
      </c>
      <c r="AX114" s="13" t="s">
        <v>22</v>
      </c>
      <c r="AY114" s="205" t="s">
        <v>127</v>
      </c>
    </row>
    <row r="115" spans="1:65" s="2" customFormat="1" ht="16.5" customHeight="1">
      <c r="A115" s="36"/>
      <c r="B115" s="37"/>
      <c r="C115" s="175" t="s">
        <v>180</v>
      </c>
      <c r="D115" s="175" t="s">
        <v>130</v>
      </c>
      <c r="E115" s="176" t="s">
        <v>181</v>
      </c>
      <c r="F115" s="177" t="s">
        <v>182</v>
      </c>
      <c r="G115" s="178" t="s">
        <v>183</v>
      </c>
      <c r="H115" s="179">
        <v>0.85</v>
      </c>
      <c r="I115" s="180"/>
      <c r="J115" s="181">
        <f>ROUND(I115*H115,2)</f>
        <v>0</v>
      </c>
      <c r="K115" s="177" t="s">
        <v>165</v>
      </c>
      <c r="L115" s="41"/>
      <c r="M115" s="182" t="s">
        <v>20</v>
      </c>
      <c r="N115" s="183" t="s">
        <v>45</v>
      </c>
      <c r="O115" s="66"/>
      <c r="P115" s="184">
        <f>O115*H115</f>
        <v>0</v>
      </c>
      <c r="Q115" s="184">
        <v>8.6800000000000002E-3</v>
      </c>
      <c r="R115" s="184">
        <f>Q115*H115</f>
        <v>7.378E-3</v>
      </c>
      <c r="S115" s="184">
        <v>0</v>
      </c>
      <c r="T115" s="185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86" t="s">
        <v>133</v>
      </c>
      <c r="AT115" s="186" t="s">
        <v>130</v>
      </c>
      <c r="AU115" s="186" t="s">
        <v>83</v>
      </c>
      <c r="AY115" s="19" t="s">
        <v>127</v>
      </c>
      <c r="BE115" s="187">
        <f>IF(N115="základní",J115,0)</f>
        <v>0</v>
      </c>
      <c r="BF115" s="187">
        <f>IF(N115="snížená",J115,0)</f>
        <v>0</v>
      </c>
      <c r="BG115" s="187">
        <f>IF(N115="zákl. přenesená",J115,0)</f>
        <v>0</v>
      </c>
      <c r="BH115" s="187">
        <f>IF(N115="sníž. přenesená",J115,0)</f>
        <v>0</v>
      </c>
      <c r="BI115" s="187">
        <f>IF(N115="nulová",J115,0)</f>
        <v>0</v>
      </c>
      <c r="BJ115" s="19" t="s">
        <v>22</v>
      </c>
      <c r="BK115" s="187">
        <f>ROUND(I115*H115,2)</f>
        <v>0</v>
      </c>
      <c r="BL115" s="19" t="s">
        <v>133</v>
      </c>
      <c r="BM115" s="186" t="s">
        <v>184</v>
      </c>
    </row>
    <row r="116" spans="1:65" s="2" customFormat="1" ht="29.25">
      <c r="A116" s="36"/>
      <c r="B116" s="37"/>
      <c r="C116" s="38"/>
      <c r="D116" s="188" t="s">
        <v>135</v>
      </c>
      <c r="E116" s="38"/>
      <c r="F116" s="189" t="s">
        <v>185</v>
      </c>
      <c r="G116" s="38"/>
      <c r="H116" s="38"/>
      <c r="I116" s="190"/>
      <c r="J116" s="38"/>
      <c r="K116" s="38"/>
      <c r="L116" s="41"/>
      <c r="M116" s="191"/>
      <c r="N116" s="192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135</v>
      </c>
      <c r="AU116" s="19" t="s">
        <v>83</v>
      </c>
    </row>
    <row r="117" spans="1:65" s="2" customFormat="1" ht="11.25">
      <c r="A117" s="36"/>
      <c r="B117" s="37"/>
      <c r="C117" s="38"/>
      <c r="D117" s="193" t="s">
        <v>168</v>
      </c>
      <c r="E117" s="38"/>
      <c r="F117" s="194" t="s">
        <v>186</v>
      </c>
      <c r="G117" s="38"/>
      <c r="H117" s="38"/>
      <c r="I117" s="190"/>
      <c r="J117" s="38"/>
      <c r="K117" s="38"/>
      <c r="L117" s="41"/>
      <c r="M117" s="191"/>
      <c r="N117" s="192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168</v>
      </c>
      <c r="AU117" s="19" t="s">
        <v>83</v>
      </c>
    </row>
    <row r="118" spans="1:65" s="2" customFormat="1" ht="16.5" customHeight="1">
      <c r="A118" s="36"/>
      <c r="B118" s="37"/>
      <c r="C118" s="175" t="s">
        <v>187</v>
      </c>
      <c r="D118" s="175" t="s">
        <v>130</v>
      </c>
      <c r="E118" s="176" t="s">
        <v>188</v>
      </c>
      <c r="F118" s="177" t="s">
        <v>189</v>
      </c>
      <c r="G118" s="178" t="s">
        <v>183</v>
      </c>
      <c r="H118" s="179">
        <v>0.85</v>
      </c>
      <c r="I118" s="180"/>
      <c r="J118" s="181">
        <f>ROUND(I118*H118,2)</f>
        <v>0</v>
      </c>
      <c r="K118" s="177" t="s">
        <v>165</v>
      </c>
      <c r="L118" s="41"/>
      <c r="M118" s="182" t="s">
        <v>20</v>
      </c>
      <c r="N118" s="183" t="s">
        <v>45</v>
      </c>
      <c r="O118" s="66"/>
      <c r="P118" s="184">
        <f>O118*H118</f>
        <v>0</v>
      </c>
      <c r="Q118" s="184">
        <v>3.6900000000000002E-2</v>
      </c>
      <c r="R118" s="184">
        <f>Q118*H118</f>
        <v>3.1365000000000004E-2</v>
      </c>
      <c r="S118" s="184">
        <v>0</v>
      </c>
      <c r="T118" s="185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86" t="s">
        <v>133</v>
      </c>
      <c r="AT118" s="186" t="s">
        <v>130</v>
      </c>
      <c r="AU118" s="186" t="s">
        <v>83</v>
      </c>
      <c r="AY118" s="19" t="s">
        <v>127</v>
      </c>
      <c r="BE118" s="187">
        <f>IF(N118="základní",J118,0)</f>
        <v>0</v>
      </c>
      <c r="BF118" s="187">
        <f>IF(N118="snížená",J118,0)</f>
        <v>0</v>
      </c>
      <c r="BG118" s="187">
        <f>IF(N118="zákl. přenesená",J118,0)</f>
        <v>0</v>
      </c>
      <c r="BH118" s="187">
        <f>IF(N118="sníž. přenesená",J118,0)</f>
        <v>0</v>
      </c>
      <c r="BI118" s="187">
        <f>IF(N118="nulová",J118,0)</f>
        <v>0</v>
      </c>
      <c r="BJ118" s="19" t="s">
        <v>22</v>
      </c>
      <c r="BK118" s="187">
        <f>ROUND(I118*H118,2)</f>
        <v>0</v>
      </c>
      <c r="BL118" s="19" t="s">
        <v>133</v>
      </c>
      <c r="BM118" s="186" t="s">
        <v>190</v>
      </c>
    </row>
    <row r="119" spans="1:65" s="2" customFormat="1" ht="29.25">
      <c r="A119" s="36"/>
      <c r="B119" s="37"/>
      <c r="C119" s="38"/>
      <c r="D119" s="188" t="s">
        <v>135</v>
      </c>
      <c r="E119" s="38"/>
      <c r="F119" s="189" t="s">
        <v>191</v>
      </c>
      <c r="G119" s="38"/>
      <c r="H119" s="38"/>
      <c r="I119" s="190"/>
      <c r="J119" s="38"/>
      <c r="K119" s="38"/>
      <c r="L119" s="41"/>
      <c r="M119" s="191"/>
      <c r="N119" s="192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135</v>
      </c>
      <c r="AU119" s="19" t="s">
        <v>83</v>
      </c>
    </row>
    <row r="120" spans="1:65" s="2" customFormat="1" ht="11.25">
      <c r="A120" s="36"/>
      <c r="B120" s="37"/>
      <c r="C120" s="38"/>
      <c r="D120" s="193" t="s">
        <v>168</v>
      </c>
      <c r="E120" s="38"/>
      <c r="F120" s="194" t="s">
        <v>192</v>
      </c>
      <c r="G120" s="38"/>
      <c r="H120" s="38"/>
      <c r="I120" s="190"/>
      <c r="J120" s="38"/>
      <c r="K120" s="38"/>
      <c r="L120" s="41"/>
      <c r="M120" s="191"/>
      <c r="N120" s="192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168</v>
      </c>
      <c r="AU120" s="19" t="s">
        <v>83</v>
      </c>
    </row>
    <row r="121" spans="1:65" s="2" customFormat="1" ht="16.5" customHeight="1">
      <c r="A121" s="36"/>
      <c r="B121" s="37"/>
      <c r="C121" s="175" t="s">
        <v>193</v>
      </c>
      <c r="D121" s="175" t="s">
        <v>130</v>
      </c>
      <c r="E121" s="176" t="s">
        <v>194</v>
      </c>
      <c r="F121" s="177" t="s">
        <v>195</v>
      </c>
      <c r="G121" s="178" t="s">
        <v>196</v>
      </c>
      <c r="H121" s="179">
        <v>7.4320000000000004</v>
      </c>
      <c r="I121" s="180"/>
      <c r="J121" s="181">
        <f>ROUND(I121*H121,2)</f>
        <v>0</v>
      </c>
      <c r="K121" s="177" t="s">
        <v>165</v>
      </c>
      <c r="L121" s="41"/>
      <c r="M121" s="182" t="s">
        <v>20</v>
      </c>
      <c r="N121" s="183" t="s">
        <v>45</v>
      </c>
      <c r="O121" s="66"/>
      <c r="P121" s="184">
        <f>O121*H121</f>
        <v>0</v>
      </c>
      <c r="Q121" s="184">
        <v>0</v>
      </c>
      <c r="R121" s="184">
        <f>Q121*H121</f>
        <v>0</v>
      </c>
      <c r="S121" s="184">
        <v>0</v>
      </c>
      <c r="T121" s="185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86" t="s">
        <v>133</v>
      </c>
      <c r="AT121" s="186" t="s">
        <v>130</v>
      </c>
      <c r="AU121" s="186" t="s">
        <v>83</v>
      </c>
      <c r="AY121" s="19" t="s">
        <v>127</v>
      </c>
      <c r="BE121" s="187">
        <f>IF(N121="základní",J121,0)</f>
        <v>0</v>
      </c>
      <c r="BF121" s="187">
        <f>IF(N121="snížená",J121,0)</f>
        <v>0</v>
      </c>
      <c r="BG121" s="187">
        <f>IF(N121="zákl. přenesená",J121,0)</f>
        <v>0</v>
      </c>
      <c r="BH121" s="187">
        <f>IF(N121="sníž. přenesená",J121,0)</f>
        <v>0</v>
      </c>
      <c r="BI121" s="187">
        <f>IF(N121="nulová",J121,0)</f>
        <v>0</v>
      </c>
      <c r="BJ121" s="19" t="s">
        <v>22</v>
      </c>
      <c r="BK121" s="187">
        <f>ROUND(I121*H121,2)</f>
        <v>0</v>
      </c>
      <c r="BL121" s="19" t="s">
        <v>133</v>
      </c>
      <c r="BM121" s="186" t="s">
        <v>197</v>
      </c>
    </row>
    <row r="122" spans="1:65" s="2" customFormat="1" ht="11.25">
      <c r="A122" s="36"/>
      <c r="B122" s="37"/>
      <c r="C122" s="38"/>
      <c r="D122" s="188" t="s">
        <v>135</v>
      </c>
      <c r="E122" s="38"/>
      <c r="F122" s="189" t="s">
        <v>198</v>
      </c>
      <c r="G122" s="38"/>
      <c r="H122" s="38"/>
      <c r="I122" s="190"/>
      <c r="J122" s="38"/>
      <c r="K122" s="38"/>
      <c r="L122" s="41"/>
      <c r="M122" s="191"/>
      <c r="N122" s="192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135</v>
      </c>
      <c r="AU122" s="19" t="s">
        <v>83</v>
      </c>
    </row>
    <row r="123" spans="1:65" s="2" customFormat="1" ht="11.25">
      <c r="A123" s="36"/>
      <c r="B123" s="37"/>
      <c r="C123" s="38"/>
      <c r="D123" s="193" t="s">
        <v>168</v>
      </c>
      <c r="E123" s="38"/>
      <c r="F123" s="194" t="s">
        <v>199</v>
      </c>
      <c r="G123" s="38"/>
      <c r="H123" s="38"/>
      <c r="I123" s="190"/>
      <c r="J123" s="38"/>
      <c r="K123" s="38"/>
      <c r="L123" s="41"/>
      <c r="M123" s="191"/>
      <c r="N123" s="192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168</v>
      </c>
      <c r="AU123" s="19" t="s">
        <v>83</v>
      </c>
    </row>
    <row r="124" spans="1:65" s="14" customFormat="1" ht="11.25">
      <c r="B124" s="206"/>
      <c r="C124" s="207"/>
      <c r="D124" s="188" t="s">
        <v>170</v>
      </c>
      <c r="E124" s="208" t="s">
        <v>20</v>
      </c>
      <c r="F124" s="209" t="s">
        <v>200</v>
      </c>
      <c r="G124" s="207"/>
      <c r="H124" s="208" t="s">
        <v>20</v>
      </c>
      <c r="I124" s="210"/>
      <c r="J124" s="207"/>
      <c r="K124" s="207"/>
      <c r="L124" s="211"/>
      <c r="M124" s="212"/>
      <c r="N124" s="213"/>
      <c r="O124" s="213"/>
      <c r="P124" s="213"/>
      <c r="Q124" s="213"/>
      <c r="R124" s="213"/>
      <c r="S124" s="213"/>
      <c r="T124" s="214"/>
      <c r="AT124" s="215" t="s">
        <v>170</v>
      </c>
      <c r="AU124" s="215" t="s">
        <v>83</v>
      </c>
      <c r="AV124" s="14" t="s">
        <v>22</v>
      </c>
      <c r="AW124" s="14" t="s">
        <v>35</v>
      </c>
      <c r="AX124" s="14" t="s">
        <v>74</v>
      </c>
      <c r="AY124" s="215" t="s">
        <v>127</v>
      </c>
    </row>
    <row r="125" spans="1:65" s="13" customFormat="1" ht="11.25">
      <c r="B125" s="195"/>
      <c r="C125" s="196"/>
      <c r="D125" s="188" t="s">
        <v>170</v>
      </c>
      <c r="E125" s="197" t="s">
        <v>20</v>
      </c>
      <c r="F125" s="198" t="s">
        <v>201</v>
      </c>
      <c r="G125" s="196"/>
      <c r="H125" s="199">
        <v>1.216</v>
      </c>
      <c r="I125" s="200"/>
      <c r="J125" s="196"/>
      <c r="K125" s="196"/>
      <c r="L125" s="201"/>
      <c r="M125" s="202"/>
      <c r="N125" s="203"/>
      <c r="O125" s="203"/>
      <c r="P125" s="203"/>
      <c r="Q125" s="203"/>
      <c r="R125" s="203"/>
      <c r="S125" s="203"/>
      <c r="T125" s="204"/>
      <c r="AT125" s="205" t="s">
        <v>170</v>
      </c>
      <c r="AU125" s="205" t="s">
        <v>83</v>
      </c>
      <c r="AV125" s="13" t="s">
        <v>83</v>
      </c>
      <c r="AW125" s="13" t="s">
        <v>35</v>
      </c>
      <c r="AX125" s="13" t="s">
        <v>74</v>
      </c>
      <c r="AY125" s="205" t="s">
        <v>127</v>
      </c>
    </row>
    <row r="126" spans="1:65" s="13" customFormat="1" ht="11.25">
      <c r="B126" s="195"/>
      <c r="C126" s="196"/>
      <c r="D126" s="188" t="s">
        <v>170</v>
      </c>
      <c r="E126" s="197" t="s">
        <v>20</v>
      </c>
      <c r="F126" s="198" t="s">
        <v>202</v>
      </c>
      <c r="G126" s="196"/>
      <c r="H126" s="199">
        <v>1.216</v>
      </c>
      <c r="I126" s="200"/>
      <c r="J126" s="196"/>
      <c r="K126" s="196"/>
      <c r="L126" s="201"/>
      <c r="M126" s="202"/>
      <c r="N126" s="203"/>
      <c r="O126" s="203"/>
      <c r="P126" s="203"/>
      <c r="Q126" s="203"/>
      <c r="R126" s="203"/>
      <c r="S126" s="203"/>
      <c r="T126" s="204"/>
      <c r="AT126" s="205" t="s">
        <v>170</v>
      </c>
      <c r="AU126" s="205" t="s">
        <v>83</v>
      </c>
      <c r="AV126" s="13" t="s">
        <v>83</v>
      </c>
      <c r="AW126" s="13" t="s">
        <v>35</v>
      </c>
      <c r="AX126" s="13" t="s">
        <v>74</v>
      </c>
      <c r="AY126" s="205" t="s">
        <v>127</v>
      </c>
    </row>
    <row r="127" spans="1:65" s="13" customFormat="1" ht="11.25">
      <c r="B127" s="195"/>
      <c r="C127" s="196"/>
      <c r="D127" s="188" t="s">
        <v>170</v>
      </c>
      <c r="E127" s="197" t="s">
        <v>20</v>
      </c>
      <c r="F127" s="198" t="s">
        <v>203</v>
      </c>
      <c r="G127" s="196"/>
      <c r="H127" s="199">
        <v>5</v>
      </c>
      <c r="I127" s="200"/>
      <c r="J127" s="196"/>
      <c r="K127" s="196"/>
      <c r="L127" s="201"/>
      <c r="M127" s="202"/>
      <c r="N127" s="203"/>
      <c r="O127" s="203"/>
      <c r="P127" s="203"/>
      <c r="Q127" s="203"/>
      <c r="R127" s="203"/>
      <c r="S127" s="203"/>
      <c r="T127" s="204"/>
      <c r="AT127" s="205" t="s">
        <v>170</v>
      </c>
      <c r="AU127" s="205" t="s">
        <v>83</v>
      </c>
      <c r="AV127" s="13" t="s">
        <v>83</v>
      </c>
      <c r="AW127" s="13" t="s">
        <v>35</v>
      </c>
      <c r="AX127" s="13" t="s">
        <v>74</v>
      </c>
      <c r="AY127" s="205" t="s">
        <v>127</v>
      </c>
    </row>
    <row r="128" spans="1:65" s="15" customFormat="1" ht="11.25">
      <c r="B128" s="216"/>
      <c r="C128" s="217"/>
      <c r="D128" s="188" t="s">
        <v>170</v>
      </c>
      <c r="E128" s="218" t="s">
        <v>20</v>
      </c>
      <c r="F128" s="219" t="s">
        <v>204</v>
      </c>
      <c r="G128" s="217"/>
      <c r="H128" s="220">
        <v>7.4320000000000004</v>
      </c>
      <c r="I128" s="221"/>
      <c r="J128" s="217"/>
      <c r="K128" s="217"/>
      <c r="L128" s="222"/>
      <c r="M128" s="223"/>
      <c r="N128" s="224"/>
      <c r="O128" s="224"/>
      <c r="P128" s="224"/>
      <c r="Q128" s="224"/>
      <c r="R128" s="224"/>
      <c r="S128" s="224"/>
      <c r="T128" s="225"/>
      <c r="AT128" s="226" t="s">
        <v>170</v>
      </c>
      <c r="AU128" s="226" t="s">
        <v>83</v>
      </c>
      <c r="AV128" s="15" t="s">
        <v>133</v>
      </c>
      <c r="AW128" s="15" t="s">
        <v>35</v>
      </c>
      <c r="AX128" s="15" t="s">
        <v>22</v>
      </c>
      <c r="AY128" s="226" t="s">
        <v>127</v>
      </c>
    </row>
    <row r="129" spans="1:65" s="2" customFormat="1" ht="21.75" customHeight="1">
      <c r="A129" s="36"/>
      <c r="B129" s="37"/>
      <c r="C129" s="175" t="s">
        <v>205</v>
      </c>
      <c r="D129" s="175" t="s">
        <v>130</v>
      </c>
      <c r="E129" s="176" t="s">
        <v>206</v>
      </c>
      <c r="F129" s="177" t="s">
        <v>207</v>
      </c>
      <c r="G129" s="178" t="s">
        <v>196</v>
      </c>
      <c r="H129" s="179">
        <v>86.733000000000004</v>
      </c>
      <c r="I129" s="180"/>
      <c r="J129" s="181">
        <f>ROUND(I129*H129,2)</f>
        <v>0</v>
      </c>
      <c r="K129" s="177" t="s">
        <v>165</v>
      </c>
      <c r="L129" s="41"/>
      <c r="M129" s="182" t="s">
        <v>20</v>
      </c>
      <c r="N129" s="183" t="s">
        <v>45</v>
      </c>
      <c r="O129" s="66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6" t="s">
        <v>133</v>
      </c>
      <c r="AT129" s="186" t="s">
        <v>130</v>
      </c>
      <c r="AU129" s="186" t="s">
        <v>83</v>
      </c>
      <c r="AY129" s="19" t="s">
        <v>127</v>
      </c>
      <c r="BE129" s="187">
        <f>IF(N129="základní",J129,0)</f>
        <v>0</v>
      </c>
      <c r="BF129" s="187">
        <f>IF(N129="snížená",J129,0)</f>
        <v>0</v>
      </c>
      <c r="BG129" s="187">
        <f>IF(N129="zákl. přenesená",J129,0)</f>
        <v>0</v>
      </c>
      <c r="BH129" s="187">
        <f>IF(N129="sníž. přenesená",J129,0)</f>
        <v>0</v>
      </c>
      <c r="BI129" s="187">
        <f>IF(N129="nulová",J129,0)</f>
        <v>0</v>
      </c>
      <c r="BJ129" s="19" t="s">
        <v>22</v>
      </c>
      <c r="BK129" s="187">
        <f>ROUND(I129*H129,2)</f>
        <v>0</v>
      </c>
      <c r="BL129" s="19" t="s">
        <v>133</v>
      </c>
      <c r="BM129" s="186" t="s">
        <v>208</v>
      </c>
    </row>
    <row r="130" spans="1:65" s="2" customFormat="1" ht="19.5">
      <c r="A130" s="36"/>
      <c r="B130" s="37"/>
      <c r="C130" s="38"/>
      <c r="D130" s="188" t="s">
        <v>135</v>
      </c>
      <c r="E130" s="38"/>
      <c r="F130" s="189" t="s">
        <v>209</v>
      </c>
      <c r="G130" s="38"/>
      <c r="H130" s="38"/>
      <c r="I130" s="190"/>
      <c r="J130" s="38"/>
      <c r="K130" s="38"/>
      <c r="L130" s="41"/>
      <c r="M130" s="191"/>
      <c r="N130" s="192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135</v>
      </c>
      <c r="AU130" s="19" t="s">
        <v>83</v>
      </c>
    </row>
    <row r="131" spans="1:65" s="2" customFormat="1" ht="11.25">
      <c r="A131" s="36"/>
      <c r="B131" s="37"/>
      <c r="C131" s="38"/>
      <c r="D131" s="193" t="s">
        <v>168</v>
      </c>
      <c r="E131" s="38"/>
      <c r="F131" s="194" t="s">
        <v>210</v>
      </c>
      <c r="G131" s="38"/>
      <c r="H131" s="38"/>
      <c r="I131" s="190"/>
      <c r="J131" s="38"/>
      <c r="K131" s="38"/>
      <c r="L131" s="41"/>
      <c r="M131" s="191"/>
      <c r="N131" s="192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168</v>
      </c>
      <c r="AU131" s="19" t="s">
        <v>83</v>
      </c>
    </row>
    <row r="132" spans="1:65" s="14" customFormat="1" ht="11.25">
      <c r="B132" s="206"/>
      <c r="C132" s="207"/>
      <c r="D132" s="188" t="s">
        <v>170</v>
      </c>
      <c r="E132" s="208" t="s">
        <v>20</v>
      </c>
      <c r="F132" s="209" t="s">
        <v>211</v>
      </c>
      <c r="G132" s="207"/>
      <c r="H132" s="208" t="s">
        <v>20</v>
      </c>
      <c r="I132" s="210"/>
      <c r="J132" s="207"/>
      <c r="K132" s="207"/>
      <c r="L132" s="211"/>
      <c r="M132" s="212"/>
      <c r="N132" s="213"/>
      <c r="O132" s="213"/>
      <c r="P132" s="213"/>
      <c r="Q132" s="213"/>
      <c r="R132" s="213"/>
      <c r="S132" s="213"/>
      <c r="T132" s="214"/>
      <c r="AT132" s="215" t="s">
        <v>170</v>
      </c>
      <c r="AU132" s="215" t="s">
        <v>83</v>
      </c>
      <c r="AV132" s="14" t="s">
        <v>22</v>
      </c>
      <c r="AW132" s="14" t="s">
        <v>35</v>
      </c>
      <c r="AX132" s="14" t="s">
        <v>74</v>
      </c>
      <c r="AY132" s="215" t="s">
        <v>127</v>
      </c>
    </row>
    <row r="133" spans="1:65" s="13" customFormat="1" ht="11.25">
      <c r="B133" s="195"/>
      <c r="C133" s="196"/>
      <c r="D133" s="188" t="s">
        <v>170</v>
      </c>
      <c r="E133" s="197" t="s">
        <v>20</v>
      </c>
      <c r="F133" s="198" t="s">
        <v>212</v>
      </c>
      <c r="G133" s="196"/>
      <c r="H133" s="199">
        <v>132.745</v>
      </c>
      <c r="I133" s="200"/>
      <c r="J133" s="196"/>
      <c r="K133" s="196"/>
      <c r="L133" s="201"/>
      <c r="M133" s="202"/>
      <c r="N133" s="203"/>
      <c r="O133" s="203"/>
      <c r="P133" s="203"/>
      <c r="Q133" s="203"/>
      <c r="R133" s="203"/>
      <c r="S133" s="203"/>
      <c r="T133" s="204"/>
      <c r="AT133" s="205" t="s">
        <v>170</v>
      </c>
      <c r="AU133" s="205" t="s">
        <v>83</v>
      </c>
      <c r="AV133" s="13" t="s">
        <v>83</v>
      </c>
      <c r="AW133" s="13" t="s">
        <v>35</v>
      </c>
      <c r="AX133" s="13" t="s">
        <v>74</v>
      </c>
      <c r="AY133" s="205" t="s">
        <v>127</v>
      </c>
    </row>
    <row r="134" spans="1:65" s="13" customFormat="1" ht="11.25">
      <c r="B134" s="195"/>
      <c r="C134" s="196"/>
      <c r="D134" s="188" t="s">
        <v>170</v>
      </c>
      <c r="E134" s="197" t="s">
        <v>20</v>
      </c>
      <c r="F134" s="198" t="s">
        <v>213</v>
      </c>
      <c r="G134" s="196"/>
      <c r="H134" s="199">
        <v>4.8499999999999996</v>
      </c>
      <c r="I134" s="200"/>
      <c r="J134" s="196"/>
      <c r="K134" s="196"/>
      <c r="L134" s="201"/>
      <c r="M134" s="202"/>
      <c r="N134" s="203"/>
      <c r="O134" s="203"/>
      <c r="P134" s="203"/>
      <c r="Q134" s="203"/>
      <c r="R134" s="203"/>
      <c r="S134" s="203"/>
      <c r="T134" s="204"/>
      <c r="AT134" s="205" t="s">
        <v>170</v>
      </c>
      <c r="AU134" s="205" t="s">
        <v>83</v>
      </c>
      <c r="AV134" s="13" t="s">
        <v>83</v>
      </c>
      <c r="AW134" s="13" t="s">
        <v>35</v>
      </c>
      <c r="AX134" s="13" t="s">
        <v>74</v>
      </c>
      <c r="AY134" s="205" t="s">
        <v>127</v>
      </c>
    </row>
    <row r="135" spans="1:65" s="14" customFormat="1" ht="11.25">
      <c r="B135" s="206"/>
      <c r="C135" s="207"/>
      <c r="D135" s="188" t="s">
        <v>170</v>
      </c>
      <c r="E135" s="208" t="s">
        <v>20</v>
      </c>
      <c r="F135" s="209" t="s">
        <v>214</v>
      </c>
      <c r="G135" s="207"/>
      <c r="H135" s="208" t="s">
        <v>20</v>
      </c>
      <c r="I135" s="210"/>
      <c r="J135" s="207"/>
      <c r="K135" s="207"/>
      <c r="L135" s="211"/>
      <c r="M135" s="212"/>
      <c r="N135" s="213"/>
      <c r="O135" s="213"/>
      <c r="P135" s="213"/>
      <c r="Q135" s="213"/>
      <c r="R135" s="213"/>
      <c r="S135" s="213"/>
      <c r="T135" s="214"/>
      <c r="AT135" s="215" t="s">
        <v>170</v>
      </c>
      <c r="AU135" s="215" t="s">
        <v>83</v>
      </c>
      <c r="AV135" s="14" t="s">
        <v>22</v>
      </c>
      <c r="AW135" s="14" t="s">
        <v>35</v>
      </c>
      <c r="AX135" s="14" t="s">
        <v>74</v>
      </c>
      <c r="AY135" s="215" t="s">
        <v>127</v>
      </c>
    </row>
    <row r="136" spans="1:65" s="13" customFormat="1" ht="11.25">
      <c r="B136" s="195"/>
      <c r="C136" s="196"/>
      <c r="D136" s="188" t="s">
        <v>170</v>
      </c>
      <c r="E136" s="197" t="s">
        <v>20</v>
      </c>
      <c r="F136" s="198" t="s">
        <v>215</v>
      </c>
      <c r="G136" s="196"/>
      <c r="H136" s="199">
        <v>-41.225000000000001</v>
      </c>
      <c r="I136" s="200"/>
      <c r="J136" s="196"/>
      <c r="K136" s="196"/>
      <c r="L136" s="201"/>
      <c r="M136" s="202"/>
      <c r="N136" s="203"/>
      <c r="O136" s="203"/>
      <c r="P136" s="203"/>
      <c r="Q136" s="203"/>
      <c r="R136" s="203"/>
      <c r="S136" s="203"/>
      <c r="T136" s="204"/>
      <c r="AT136" s="205" t="s">
        <v>170</v>
      </c>
      <c r="AU136" s="205" t="s">
        <v>83</v>
      </c>
      <c r="AV136" s="13" t="s">
        <v>83</v>
      </c>
      <c r="AW136" s="13" t="s">
        <v>35</v>
      </c>
      <c r="AX136" s="13" t="s">
        <v>74</v>
      </c>
      <c r="AY136" s="205" t="s">
        <v>127</v>
      </c>
    </row>
    <row r="137" spans="1:65" s="16" customFormat="1" ht="11.25">
      <c r="B137" s="227"/>
      <c r="C137" s="228"/>
      <c r="D137" s="188" t="s">
        <v>170</v>
      </c>
      <c r="E137" s="229" t="s">
        <v>20</v>
      </c>
      <c r="F137" s="230" t="s">
        <v>216</v>
      </c>
      <c r="G137" s="228"/>
      <c r="H137" s="231">
        <v>96.37</v>
      </c>
      <c r="I137" s="232"/>
      <c r="J137" s="228"/>
      <c r="K137" s="228"/>
      <c r="L137" s="233"/>
      <c r="M137" s="234"/>
      <c r="N137" s="235"/>
      <c r="O137" s="235"/>
      <c r="P137" s="235"/>
      <c r="Q137" s="235"/>
      <c r="R137" s="235"/>
      <c r="S137" s="235"/>
      <c r="T137" s="236"/>
      <c r="AT137" s="237" t="s">
        <v>170</v>
      </c>
      <c r="AU137" s="237" t="s">
        <v>83</v>
      </c>
      <c r="AV137" s="16" t="s">
        <v>141</v>
      </c>
      <c r="AW137" s="16" t="s">
        <v>35</v>
      </c>
      <c r="AX137" s="16" t="s">
        <v>74</v>
      </c>
      <c r="AY137" s="237" t="s">
        <v>127</v>
      </c>
    </row>
    <row r="138" spans="1:65" s="13" customFormat="1" ht="11.25">
      <c r="B138" s="195"/>
      <c r="C138" s="196"/>
      <c r="D138" s="188" t="s">
        <v>170</v>
      </c>
      <c r="E138" s="197" t="s">
        <v>20</v>
      </c>
      <c r="F138" s="198" t="s">
        <v>217</v>
      </c>
      <c r="G138" s="196"/>
      <c r="H138" s="199">
        <v>-9.6370000000000005</v>
      </c>
      <c r="I138" s="200"/>
      <c r="J138" s="196"/>
      <c r="K138" s="196"/>
      <c r="L138" s="201"/>
      <c r="M138" s="202"/>
      <c r="N138" s="203"/>
      <c r="O138" s="203"/>
      <c r="P138" s="203"/>
      <c r="Q138" s="203"/>
      <c r="R138" s="203"/>
      <c r="S138" s="203"/>
      <c r="T138" s="204"/>
      <c r="AT138" s="205" t="s">
        <v>170</v>
      </c>
      <c r="AU138" s="205" t="s">
        <v>83</v>
      </c>
      <c r="AV138" s="13" t="s">
        <v>83</v>
      </c>
      <c r="AW138" s="13" t="s">
        <v>35</v>
      </c>
      <c r="AX138" s="13" t="s">
        <v>74</v>
      </c>
      <c r="AY138" s="205" t="s">
        <v>127</v>
      </c>
    </row>
    <row r="139" spans="1:65" s="15" customFormat="1" ht="11.25">
      <c r="B139" s="216"/>
      <c r="C139" s="217"/>
      <c r="D139" s="188" t="s">
        <v>170</v>
      </c>
      <c r="E139" s="218" t="s">
        <v>20</v>
      </c>
      <c r="F139" s="219" t="s">
        <v>204</v>
      </c>
      <c r="G139" s="217"/>
      <c r="H139" s="220">
        <v>86.733000000000004</v>
      </c>
      <c r="I139" s="221"/>
      <c r="J139" s="217"/>
      <c r="K139" s="217"/>
      <c r="L139" s="222"/>
      <c r="M139" s="223"/>
      <c r="N139" s="224"/>
      <c r="O139" s="224"/>
      <c r="P139" s="224"/>
      <c r="Q139" s="224"/>
      <c r="R139" s="224"/>
      <c r="S139" s="224"/>
      <c r="T139" s="225"/>
      <c r="AT139" s="226" t="s">
        <v>170</v>
      </c>
      <c r="AU139" s="226" t="s">
        <v>83</v>
      </c>
      <c r="AV139" s="15" t="s">
        <v>133</v>
      </c>
      <c r="AW139" s="15" t="s">
        <v>35</v>
      </c>
      <c r="AX139" s="15" t="s">
        <v>22</v>
      </c>
      <c r="AY139" s="226" t="s">
        <v>127</v>
      </c>
    </row>
    <row r="140" spans="1:65" s="2" customFormat="1" ht="21.75" customHeight="1">
      <c r="A140" s="36"/>
      <c r="B140" s="37"/>
      <c r="C140" s="175" t="s">
        <v>218</v>
      </c>
      <c r="D140" s="175" t="s">
        <v>130</v>
      </c>
      <c r="E140" s="176" t="s">
        <v>219</v>
      </c>
      <c r="F140" s="177" t="s">
        <v>220</v>
      </c>
      <c r="G140" s="178" t="s">
        <v>196</v>
      </c>
      <c r="H140" s="179">
        <v>9.6370000000000005</v>
      </c>
      <c r="I140" s="180"/>
      <c r="J140" s="181">
        <f>ROUND(I140*H140,2)</f>
        <v>0</v>
      </c>
      <c r="K140" s="177" t="s">
        <v>165</v>
      </c>
      <c r="L140" s="41"/>
      <c r="M140" s="182" t="s">
        <v>20</v>
      </c>
      <c r="N140" s="183" t="s">
        <v>45</v>
      </c>
      <c r="O140" s="66"/>
      <c r="P140" s="184">
        <f>O140*H140</f>
        <v>0</v>
      </c>
      <c r="Q140" s="184">
        <v>0</v>
      </c>
      <c r="R140" s="184">
        <f>Q140*H140</f>
        <v>0</v>
      </c>
      <c r="S140" s="184">
        <v>0</v>
      </c>
      <c r="T140" s="185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6" t="s">
        <v>133</v>
      </c>
      <c r="AT140" s="186" t="s">
        <v>130</v>
      </c>
      <c r="AU140" s="186" t="s">
        <v>83</v>
      </c>
      <c r="AY140" s="19" t="s">
        <v>127</v>
      </c>
      <c r="BE140" s="187">
        <f>IF(N140="základní",J140,0)</f>
        <v>0</v>
      </c>
      <c r="BF140" s="187">
        <f>IF(N140="snížená",J140,0)</f>
        <v>0</v>
      </c>
      <c r="BG140" s="187">
        <f>IF(N140="zákl. přenesená",J140,0)</f>
        <v>0</v>
      </c>
      <c r="BH140" s="187">
        <f>IF(N140="sníž. přenesená",J140,0)</f>
        <v>0</v>
      </c>
      <c r="BI140" s="187">
        <f>IF(N140="nulová",J140,0)</f>
        <v>0</v>
      </c>
      <c r="BJ140" s="19" t="s">
        <v>22</v>
      </c>
      <c r="BK140" s="187">
        <f>ROUND(I140*H140,2)</f>
        <v>0</v>
      </c>
      <c r="BL140" s="19" t="s">
        <v>133</v>
      </c>
      <c r="BM140" s="186" t="s">
        <v>221</v>
      </c>
    </row>
    <row r="141" spans="1:65" s="2" customFormat="1" ht="19.5">
      <c r="A141" s="36"/>
      <c r="B141" s="37"/>
      <c r="C141" s="38"/>
      <c r="D141" s="188" t="s">
        <v>135</v>
      </c>
      <c r="E141" s="38"/>
      <c r="F141" s="189" t="s">
        <v>222</v>
      </c>
      <c r="G141" s="38"/>
      <c r="H141" s="38"/>
      <c r="I141" s="190"/>
      <c r="J141" s="38"/>
      <c r="K141" s="38"/>
      <c r="L141" s="41"/>
      <c r="M141" s="191"/>
      <c r="N141" s="192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135</v>
      </c>
      <c r="AU141" s="19" t="s">
        <v>83</v>
      </c>
    </row>
    <row r="142" spans="1:65" s="2" customFormat="1" ht="11.25">
      <c r="A142" s="36"/>
      <c r="B142" s="37"/>
      <c r="C142" s="38"/>
      <c r="D142" s="193" t="s">
        <v>168</v>
      </c>
      <c r="E142" s="38"/>
      <c r="F142" s="194" t="s">
        <v>223</v>
      </c>
      <c r="G142" s="38"/>
      <c r="H142" s="38"/>
      <c r="I142" s="190"/>
      <c r="J142" s="38"/>
      <c r="K142" s="38"/>
      <c r="L142" s="41"/>
      <c r="M142" s="191"/>
      <c r="N142" s="192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168</v>
      </c>
      <c r="AU142" s="19" t="s">
        <v>83</v>
      </c>
    </row>
    <row r="143" spans="1:65" s="14" customFormat="1" ht="11.25">
      <c r="B143" s="206"/>
      <c r="C143" s="207"/>
      <c r="D143" s="188" t="s">
        <v>170</v>
      </c>
      <c r="E143" s="208" t="s">
        <v>20</v>
      </c>
      <c r="F143" s="209" t="s">
        <v>224</v>
      </c>
      <c r="G143" s="207"/>
      <c r="H143" s="208" t="s">
        <v>20</v>
      </c>
      <c r="I143" s="210"/>
      <c r="J143" s="207"/>
      <c r="K143" s="207"/>
      <c r="L143" s="211"/>
      <c r="M143" s="212"/>
      <c r="N143" s="213"/>
      <c r="O143" s="213"/>
      <c r="P143" s="213"/>
      <c r="Q143" s="213"/>
      <c r="R143" s="213"/>
      <c r="S143" s="213"/>
      <c r="T143" s="214"/>
      <c r="AT143" s="215" t="s">
        <v>170</v>
      </c>
      <c r="AU143" s="215" t="s">
        <v>83</v>
      </c>
      <c r="AV143" s="14" t="s">
        <v>22</v>
      </c>
      <c r="AW143" s="14" t="s">
        <v>35</v>
      </c>
      <c r="AX143" s="14" t="s">
        <v>74</v>
      </c>
      <c r="AY143" s="215" t="s">
        <v>127</v>
      </c>
    </row>
    <row r="144" spans="1:65" s="13" customFormat="1" ht="11.25">
      <c r="B144" s="195"/>
      <c r="C144" s="196"/>
      <c r="D144" s="188" t="s">
        <v>170</v>
      </c>
      <c r="E144" s="197" t="s">
        <v>20</v>
      </c>
      <c r="F144" s="198" t="s">
        <v>225</v>
      </c>
      <c r="G144" s="196"/>
      <c r="H144" s="199">
        <v>9.6370000000000005</v>
      </c>
      <c r="I144" s="200"/>
      <c r="J144" s="196"/>
      <c r="K144" s="196"/>
      <c r="L144" s="201"/>
      <c r="M144" s="202"/>
      <c r="N144" s="203"/>
      <c r="O144" s="203"/>
      <c r="P144" s="203"/>
      <c r="Q144" s="203"/>
      <c r="R144" s="203"/>
      <c r="S144" s="203"/>
      <c r="T144" s="204"/>
      <c r="AT144" s="205" t="s">
        <v>170</v>
      </c>
      <c r="AU144" s="205" t="s">
        <v>83</v>
      </c>
      <c r="AV144" s="13" t="s">
        <v>83</v>
      </c>
      <c r="AW144" s="13" t="s">
        <v>35</v>
      </c>
      <c r="AX144" s="13" t="s">
        <v>22</v>
      </c>
      <c r="AY144" s="205" t="s">
        <v>127</v>
      </c>
    </row>
    <row r="145" spans="1:65" s="2" customFormat="1" ht="16.5" customHeight="1">
      <c r="A145" s="36"/>
      <c r="B145" s="37"/>
      <c r="C145" s="175" t="s">
        <v>226</v>
      </c>
      <c r="D145" s="175" t="s">
        <v>130</v>
      </c>
      <c r="E145" s="176" t="s">
        <v>227</v>
      </c>
      <c r="F145" s="177" t="s">
        <v>228</v>
      </c>
      <c r="G145" s="178" t="s">
        <v>229</v>
      </c>
      <c r="H145" s="179">
        <v>167.44</v>
      </c>
      <c r="I145" s="180"/>
      <c r="J145" s="181">
        <f>ROUND(I145*H145,2)</f>
        <v>0</v>
      </c>
      <c r="K145" s="177" t="s">
        <v>165</v>
      </c>
      <c r="L145" s="41"/>
      <c r="M145" s="182" t="s">
        <v>20</v>
      </c>
      <c r="N145" s="183" t="s">
        <v>45</v>
      </c>
      <c r="O145" s="66"/>
      <c r="P145" s="184">
        <f>O145*H145</f>
        <v>0</v>
      </c>
      <c r="Q145" s="184">
        <v>8.4000000000000003E-4</v>
      </c>
      <c r="R145" s="184">
        <f>Q145*H145</f>
        <v>0.14064960000000001</v>
      </c>
      <c r="S145" s="184">
        <v>0</v>
      </c>
      <c r="T145" s="185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6" t="s">
        <v>133</v>
      </c>
      <c r="AT145" s="186" t="s">
        <v>130</v>
      </c>
      <c r="AU145" s="186" t="s">
        <v>83</v>
      </c>
      <c r="AY145" s="19" t="s">
        <v>127</v>
      </c>
      <c r="BE145" s="187">
        <f>IF(N145="základní",J145,0)</f>
        <v>0</v>
      </c>
      <c r="BF145" s="187">
        <f>IF(N145="snížená",J145,0)</f>
        <v>0</v>
      </c>
      <c r="BG145" s="187">
        <f>IF(N145="zákl. přenesená",J145,0)</f>
        <v>0</v>
      </c>
      <c r="BH145" s="187">
        <f>IF(N145="sníž. přenesená",J145,0)</f>
        <v>0</v>
      </c>
      <c r="BI145" s="187">
        <f>IF(N145="nulová",J145,0)</f>
        <v>0</v>
      </c>
      <c r="BJ145" s="19" t="s">
        <v>22</v>
      </c>
      <c r="BK145" s="187">
        <f>ROUND(I145*H145,2)</f>
        <v>0</v>
      </c>
      <c r="BL145" s="19" t="s">
        <v>133</v>
      </c>
      <c r="BM145" s="186" t="s">
        <v>230</v>
      </c>
    </row>
    <row r="146" spans="1:65" s="2" customFormat="1" ht="11.25">
      <c r="A146" s="36"/>
      <c r="B146" s="37"/>
      <c r="C146" s="38"/>
      <c r="D146" s="188" t="s">
        <v>135</v>
      </c>
      <c r="E146" s="38"/>
      <c r="F146" s="189" t="s">
        <v>231</v>
      </c>
      <c r="G146" s="38"/>
      <c r="H146" s="38"/>
      <c r="I146" s="190"/>
      <c r="J146" s="38"/>
      <c r="K146" s="38"/>
      <c r="L146" s="41"/>
      <c r="M146" s="191"/>
      <c r="N146" s="192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135</v>
      </c>
      <c r="AU146" s="19" t="s">
        <v>83</v>
      </c>
    </row>
    <row r="147" spans="1:65" s="2" customFormat="1" ht="11.25">
      <c r="A147" s="36"/>
      <c r="B147" s="37"/>
      <c r="C147" s="38"/>
      <c r="D147" s="193" t="s">
        <v>168</v>
      </c>
      <c r="E147" s="38"/>
      <c r="F147" s="194" t="s">
        <v>232</v>
      </c>
      <c r="G147" s="38"/>
      <c r="H147" s="38"/>
      <c r="I147" s="190"/>
      <c r="J147" s="38"/>
      <c r="K147" s="38"/>
      <c r="L147" s="41"/>
      <c r="M147" s="191"/>
      <c r="N147" s="192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168</v>
      </c>
      <c r="AU147" s="19" t="s">
        <v>83</v>
      </c>
    </row>
    <row r="148" spans="1:65" s="13" customFormat="1" ht="11.25">
      <c r="B148" s="195"/>
      <c r="C148" s="196"/>
      <c r="D148" s="188" t="s">
        <v>170</v>
      </c>
      <c r="E148" s="197" t="s">
        <v>20</v>
      </c>
      <c r="F148" s="198" t="s">
        <v>233</v>
      </c>
      <c r="G148" s="196"/>
      <c r="H148" s="199">
        <v>144.9</v>
      </c>
      <c r="I148" s="200"/>
      <c r="J148" s="196"/>
      <c r="K148" s="196"/>
      <c r="L148" s="201"/>
      <c r="M148" s="202"/>
      <c r="N148" s="203"/>
      <c r="O148" s="203"/>
      <c r="P148" s="203"/>
      <c r="Q148" s="203"/>
      <c r="R148" s="203"/>
      <c r="S148" s="203"/>
      <c r="T148" s="204"/>
      <c r="AT148" s="205" t="s">
        <v>170</v>
      </c>
      <c r="AU148" s="205" t="s">
        <v>83</v>
      </c>
      <c r="AV148" s="13" t="s">
        <v>83</v>
      </c>
      <c r="AW148" s="13" t="s">
        <v>35</v>
      </c>
      <c r="AX148" s="13" t="s">
        <v>74</v>
      </c>
      <c r="AY148" s="205" t="s">
        <v>127</v>
      </c>
    </row>
    <row r="149" spans="1:65" s="13" customFormat="1" ht="11.25">
      <c r="B149" s="195"/>
      <c r="C149" s="196"/>
      <c r="D149" s="188" t="s">
        <v>170</v>
      </c>
      <c r="E149" s="197" t="s">
        <v>20</v>
      </c>
      <c r="F149" s="198" t="s">
        <v>234</v>
      </c>
      <c r="G149" s="196"/>
      <c r="H149" s="199">
        <v>22.54</v>
      </c>
      <c r="I149" s="200"/>
      <c r="J149" s="196"/>
      <c r="K149" s="196"/>
      <c r="L149" s="201"/>
      <c r="M149" s="202"/>
      <c r="N149" s="203"/>
      <c r="O149" s="203"/>
      <c r="P149" s="203"/>
      <c r="Q149" s="203"/>
      <c r="R149" s="203"/>
      <c r="S149" s="203"/>
      <c r="T149" s="204"/>
      <c r="AT149" s="205" t="s">
        <v>170</v>
      </c>
      <c r="AU149" s="205" t="s">
        <v>83</v>
      </c>
      <c r="AV149" s="13" t="s">
        <v>83</v>
      </c>
      <c r="AW149" s="13" t="s">
        <v>35</v>
      </c>
      <c r="AX149" s="13" t="s">
        <v>74</v>
      </c>
      <c r="AY149" s="205" t="s">
        <v>127</v>
      </c>
    </row>
    <row r="150" spans="1:65" s="15" customFormat="1" ht="11.25">
      <c r="B150" s="216"/>
      <c r="C150" s="217"/>
      <c r="D150" s="188" t="s">
        <v>170</v>
      </c>
      <c r="E150" s="218" t="s">
        <v>20</v>
      </c>
      <c r="F150" s="219" t="s">
        <v>204</v>
      </c>
      <c r="G150" s="217"/>
      <c r="H150" s="220">
        <v>167.44</v>
      </c>
      <c r="I150" s="221"/>
      <c r="J150" s="217"/>
      <c r="K150" s="217"/>
      <c r="L150" s="222"/>
      <c r="M150" s="223"/>
      <c r="N150" s="224"/>
      <c r="O150" s="224"/>
      <c r="P150" s="224"/>
      <c r="Q150" s="224"/>
      <c r="R150" s="224"/>
      <c r="S150" s="224"/>
      <c r="T150" s="225"/>
      <c r="AT150" s="226" t="s">
        <v>170</v>
      </c>
      <c r="AU150" s="226" t="s">
        <v>83</v>
      </c>
      <c r="AV150" s="15" t="s">
        <v>133</v>
      </c>
      <c r="AW150" s="15" t="s">
        <v>35</v>
      </c>
      <c r="AX150" s="15" t="s">
        <v>22</v>
      </c>
      <c r="AY150" s="226" t="s">
        <v>127</v>
      </c>
    </row>
    <row r="151" spans="1:65" s="2" customFormat="1" ht="16.5" customHeight="1">
      <c r="A151" s="36"/>
      <c r="B151" s="37"/>
      <c r="C151" s="175" t="s">
        <v>8</v>
      </c>
      <c r="D151" s="175" t="s">
        <v>130</v>
      </c>
      <c r="E151" s="176" t="s">
        <v>235</v>
      </c>
      <c r="F151" s="177" t="s">
        <v>236</v>
      </c>
      <c r="G151" s="178" t="s">
        <v>229</v>
      </c>
      <c r="H151" s="179">
        <v>167.44</v>
      </c>
      <c r="I151" s="180"/>
      <c r="J151" s="181">
        <f>ROUND(I151*H151,2)</f>
        <v>0</v>
      </c>
      <c r="K151" s="177" t="s">
        <v>165</v>
      </c>
      <c r="L151" s="41"/>
      <c r="M151" s="182" t="s">
        <v>20</v>
      </c>
      <c r="N151" s="183" t="s">
        <v>45</v>
      </c>
      <c r="O151" s="66"/>
      <c r="P151" s="184">
        <f>O151*H151</f>
        <v>0</v>
      </c>
      <c r="Q151" s="184">
        <v>0</v>
      </c>
      <c r="R151" s="184">
        <f>Q151*H151</f>
        <v>0</v>
      </c>
      <c r="S151" s="184">
        <v>0</v>
      </c>
      <c r="T151" s="185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6" t="s">
        <v>133</v>
      </c>
      <c r="AT151" s="186" t="s">
        <v>130</v>
      </c>
      <c r="AU151" s="186" t="s">
        <v>83</v>
      </c>
      <c r="AY151" s="19" t="s">
        <v>127</v>
      </c>
      <c r="BE151" s="187">
        <f>IF(N151="základní",J151,0)</f>
        <v>0</v>
      </c>
      <c r="BF151" s="187">
        <f>IF(N151="snížená",J151,0)</f>
        <v>0</v>
      </c>
      <c r="BG151" s="187">
        <f>IF(N151="zákl. přenesená",J151,0)</f>
        <v>0</v>
      </c>
      <c r="BH151" s="187">
        <f>IF(N151="sníž. přenesená",J151,0)</f>
        <v>0</v>
      </c>
      <c r="BI151" s="187">
        <f>IF(N151="nulová",J151,0)</f>
        <v>0</v>
      </c>
      <c r="BJ151" s="19" t="s">
        <v>22</v>
      </c>
      <c r="BK151" s="187">
        <f>ROUND(I151*H151,2)</f>
        <v>0</v>
      </c>
      <c r="BL151" s="19" t="s">
        <v>133</v>
      </c>
      <c r="BM151" s="186" t="s">
        <v>237</v>
      </c>
    </row>
    <row r="152" spans="1:65" s="2" customFormat="1" ht="19.5">
      <c r="A152" s="36"/>
      <c r="B152" s="37"/>
      <c r="C152" s="38"/>
      <c r="D152" s="188" t="s">
        <v>135</v>
      </c>
      <c r="E152" s="38"/>
      <c r="F152" s="189" t="s">
        <v>238</v>
      </c>
      <c r="G152" s="38"/>
      <c r="H152" s="38"/>
      <c r="I152" s="190"/>
      <c r="J152" s="38"/>
      <c r="K152" s="38"/>
      <c r="L152" s="41"/>
      <c r="M152" s="191"/>
      <c r="N152" s="192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135</v>
      </c>
      <c r="AU152" s="19" t="s">
        <v>83</v>
      </c>
    </row>
    <row r="153" spans="1:65" s="2" customFormat="1" ht="11.25">
      <c r="A153" s="36"/>
      <c r="B153" s="37"/>
      <c r="C153" s="38"/>
      <c r="D153" s="193" t="s">
        <v>168</v>
      </c>
      <c r="E153" s="38"/>
      <c r="F153" s="194" t="s">
        <v>239</v>
      </c>
      <c r="G153" s="38"/>
      <c r="H153" s="38"/>
      <c r="I153" s="190"/>
      <c r="J153" s="38"/>
      <c r="K153" s="38"/>
      <c r="L153" s="41"/>
      <c r="M153" s="191"/>
      <c r="N153" s="192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168</v>
      </c>
      <c r="AU153" s="19" t="s">
        <v>83</v>
      </c>
    </row>
    <row r="154" spans="1:65" s="2" customFormat="1" ht="21.75" customHeight="1">
      <c r="A154" s="36"/>
      <c r="B154" s="37"/>
      <c r="C154" s="175" t="s">
        <v>240</v>
      </c>
      <c r="D154" s="175" t="s">
        <v>130</v>
      </c>
      <c r="E154" s="176" t="s">
        <v>241</v>
      </c>
      <c r="F154" s="177" t="s">
        <v>242</v>
      </c>
      <c r="G154" s="178" t="s">
        <v>196</v>
      </c>
      <c r="H154" s="179">
        <v>96.37</v>
      </c>
      <c r="I154" s="180"/>
      <c r="J154" s="181">
        <f>ROUND(I154*H154,2)</f>
        <v>0</v>
      </c>
      <c r="K154" s="177" t="s">
        <v>165</v>
      </c>
      <c r="L154" s="41"/>
      <c r="M154" s="182" t="s">
        <v>20</v>
      </c>
      <c r="N154" s="183" t="s">
        <v>45</v>
      </c>
      <c r="O154" s="66"/>
      <c r="P154" s="184">
        <f>O154*H154</f>
        <v>0</v>
      </c>
      <c r="Q154" s="184">
        <v>0</v>
      </c>
      <c r="R154" s="184">
        <f>Q154*H154</f>
        <v>0</v>
      </c>
      <c r="S154" s="184">
        <v>0</v>
      </c>
      <c r="T154" s="185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6" t="s">
        <v>133</v>
      </c>
      <c r="AT154" s="186" t="s">
        <v>130</v>
      </c>
      <c r="AU154" s="186" t="s">
        <v>83</v>
      </c>
      <c r="AY154" s="19" t="s">
        <v>127</v>
      </c>
      <c r="BE154" s="187">
        <f>IF(N154="základní",J154,0)</f>
        <v>0</v>
      </c>
      <c r="BF154" s="187">
        <f>IF(N154="snížená",J154,0)</f>
        <v>0</v>
      </c>
      <c r="BG154" s="187">
        <f>IF(N154="zákl. přenesená",J154,0)</f>
        <v>0</v>
      </c>
      <c r="BH154" s="187">
        <f>IF(N154="sníž. přenesená",J154,0)</f>
        <v>0</v>
      </c>
      <c r="BI154" s="187">
        <f>IF(N154="nulová",J154,0)</f>
        <v>0</v>
      </c>
      <c r="BJ154" s="19" t="s">
        <v>22</v>
      </c>
      <c r="BK154" s="187">
        <f>ROUND(I154*H154,2)</f>
        <v>0</v>
      </c>
      <c r="BL154" s="19" t="s">
        <v>133</v>
      </c>
      <c r="BM154" s="186" t="s">
        <v>243</v>
      </c>
    </row>
    <row r="155" spans="1:65" s="2" customFormat="1" ht="19.5">
      <c r="A155" s="36"/>
      <c r="B155" s="37"/>
      <c r="C155" s="38"/>
      <c r="D155" s="188" t="s">
        <v>135</v>
      </c>
      <c r="E155" s="38"/>
      <c r="F155" s="189" t="s">
        <v>244</v>
      </c>
      <c r="G155" s="38"/>
      <c r="H155" s="38"/>
      <c r="I155" s="190"/>
      <c r="J155" s="38"/>
      <c r="K155" s="38"/>
      <c r="L155" s="41"/>
      <c r="M155" s="191"/>
      <c r="N155" s="192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135</v>
      </c>
      <c r="AU155" s="19" t="s">
        <v>83</v>
      </c>
    </row>
    <row r="156" spans="1:65" s="2" customFormat="1" ht="11.25">
      <c r="A156" s="36"/>
      <c r="B156" s="37"/>
      <c r="C156" s="38"/>
      <c r="D156" s="193" t="s">
        <v>168</v>
      </c>
      <c r="E156" s="38"/>
      <c r="F156" s="194" t="s">
        <v>245</v>
      </c>
      <c r="G156" s="38"/>
      <c r="H156" s="38"/>
      <c r="I156" s="190"/>
      <c r="J156" s="38"/>
      <c r="K156" s="38"/>
      <c r="L156" s="41"/>
      <c r="M156" s="191"/>
      <c r="N156" s="192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168</v>
      </c>
      <c r="AU156" s="19" t="s">
        <v>83</v>
      </c>
    </row>
    <row r="157" spans="1:65" s="14" customFormat="1" ht="11.25">
      <c r="B157" s="206"/>
      <c r="C157" s="207"/>
      <c r="D157" s="188" t="s">
        <v>170</v>
      </c>
      <c r="E157" s="208" t="s">
        <v>20</v>
      </c>
      <c r="F157" s="209" t="s">
        <v>246</v>
      </c>
      <c r="G157" s="207"/>
      <c r="H157" s="208" t="s">
        <v>20</v>
      </c>
      <c r="I157" s="210"/>
      <c r="J157" s="207"/>
      <c r="K157" s="207"/>
      <c r="L157" s="211"/>
      <c r="M157" s="212"/>
      <c r="N157" s="213"/>
      <c r="O157" s="213"/>
      <c r="P157" s="213"/>
      <c r="Q157" s="213"/>
      <c r="R157" s="213"/>
      <c r="S157" s="213"/>
      <c r="T157" s="214"/>
      <c r="AT157" s="215" t="s">
        <v>170</v>
      </c>
      <c r="AU157" s="215" t="s">
        <v>83</v>
      </c>
      <c r="AV157" s="14" t="s">
        <v>22</v>
      </c>
      <c r="AW157" s="14" t="s">
        <v>35</v>
      </c>
      <c r="AX157" s="14" t="s">
        <v>74</v>
      </c>
      <c r="AY157" s="215" t="s">
        <v>127</v>
      </c>
    </row>
    <row r="158" spans="1:65" s="13" customFormat="1" ht="11.25">
      <c r="B158" s="195"/>
      <c r="C158" s="196"/>
      <c r="D158" s="188" t="s">
        <v>170</v>
      </c>
      <c r="E158" s="197" t="s">
        <v>20</v>
      </c>
      <c r="F158" s="198" t="s">
        <v>247</v>
      </c>
      <c r="G158" s="196"/>
      <c r="H158" s="199">
        <v>32.155999999999999</v>
      </c>
      <c r="I158" s="200"/>
      <c r="J158" s="196"/>
      <c r="K158" s="196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170</v>
      </c>
      <c r="AU158" s="205" t="s">
        <v>83</v>
      </c>
      <c r="AV158" s="13" t="s">
        <v>83</v>
      </c>
      <c r="AW158" s="13" t="s">
        <v>35</v>
      </c>
      <c r="AX158" s="13" t="s">
        <v>74</v>
      </c>
      <c r="AY158" s="205" t="s">
        <v>127</v>
      </c>
    </row>
    <row r="159" spans="1:65" s="13" customFormat="1" ht="11.25">
      <c r="B159" s="195"/>
      <c r="C159" s="196"/>
      <c r="D159" s="188" t="s">
        <v>170</v>
      </c>
      <c r="E159" s="197" t="s">
        <v>20</v>
      </c>
      <c r="F159" s="198" t="s">
        <v>248</v>
      </c>
      <c r="G159" s="196"/>
      <c r="H159" s="199">
        <v>13.095000000000001</v>
      </c>
      <c r="I159" s="200"/>
      <c r="J159" s="196"/>
      <c r="K159" s="196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170</v>
      </c>
      <c r="AU159" s="205" t="s">
        <v>83</v>
      </c>
      <c r="AV159" s="13" t="s">
        <v>83</v>
      </c>
      <c r="AW159" s="13" t="s">
        <v>35</v>
      </c>
      <c r="AX159" s="13" t="s">
        <v>74</v>
      </c>
      <c r="AY159" s="205" t="s">
        <v>127</v>
      </c>
    </row>
    <row r="160" spans="1:65" s="13" customFormat="1" ht="11.25">
      <c r="B160" s="195"/>
      <c r="C160" s="196"/>
      <c r="D160" s="188" t="s">
        <v>170</v>
      </c>
      <c r="E160" s="197" t="s">
        <v>20</v>
      </c>
      <c r="F160" s="198" t="s">
        <v>249</v>
      </c>
      <c r="G160" s="196"/>
      <c r="H160" s="199">
        <v>51.119</v>
      </c>
      <c r="I160" s="200"/>
      <c r="J160" s="196"/>
      <c r="K160" s="196"/>
      <c r="L160" s="201"/>
      <c r="M160" s="202"/>
      <c r="N160" s="203"/>
      <c r="O160" s="203"/>
      <c r="P160" s="203"/>
      <c r="Q160" s="203"/>
      <c r="R160" s="203"/>
      <c r="S160" s="203"/>
      <c r="T160" s="204"/>
      <c r="AT160" s="205" t="s">
        <v>170</v>
      </c>
      <c r="AU160" s="205" t="s">
        <v>83</v>
      </c>
      <c r="AV160" s="13" t="s">
        <v>83</v>
      </c>
      <c r="AW160" s="13" t="s">
        <v>35</v>
      </c>
      <c r="AX160" s="13" t="s">
        <v>74</v>
      </c>
      <c r="AY160" s="205" t="s">
        <v>127</v>
      </c>
    </row>
    <row r="161" spans="1:65" s="15" customFormat="1" ht="11.25">
      <c r="B161" s="216"/>
      <c r="C161" s="217"/>
      <c r="D161" s="188" t="s">
        <v>170</v>
      </c>
      <c r="E161" s="218" t="s">
        <v>20</v>
      </c>
      <c r="F161" s="219" t="s">
        <v>204</v>
      </c>
      <c r="G161" s="217"/>
      <c r="H161" s="220">
        <v>96.37</v>
      </c>
      <c r="I161" s="221"/>
      <c r="J161" s="217"/>
      <c r="K161" s="217"/>
      <c r="L161" s="222"/>
      <c r="M161" s="223"/>
      <c r="N161" s="224"/>
      <c r="O161" s="224"/>
      <c r="P161" s="224"/>
      <c r="Q161" s="224"/>
      <c r="R161" s="224"/>
      <c r="S161" s="224"/>
      <c r="T161" s="225"/>
      <c r="AT161" s="226" t="s">
        <v>170</v>
      </c>
      <c r="AU161" s="226" t="s">
        <v>83</v>
      </c>
      <c r="AV161" s="15" t="s">
        <v>133</v>
      </c>
      <c r="AW161" s="15" t="s">
        <v>35</v>
      </c>
      <c r="AX161" s="15" t="s">
        <v>22</v>
      </c>
      <c r="AY161" s="226" t="s">
        <v>127</v>
      </c>
    </row>
    <row r="162" spans="1:65" s="2" customFormat="1" ht="16.5" customHeight="1">
      <c r="A162" s="36"/>
      <c r="B162" s="37"/>
      <c r="C162" s="175" t="s">
        <v>250</v>
      </c>
      <c r="D162" s="175" t="s">
        <v>130</v>
      </c>
      <c r="E162" s="176" t="s">
        <v>251</v>
      </c>
      <c r="F162" s="177" t="s">
        <v>252</v>
      </c>
      <c r="G162" s="178" t="s">
        <v>196</v>
      </c>
      <c r="H162" s="179">
        <v>96.37</v>
      </c>
      <c r="I162" s="180"/>
      <c r="J162" s="181">
        <f>ROUND(I162*H162,2)</f>
        <v>0</v>
      </c>
      <c r="K162" s="177" t="s">
        <v>165</v>
      </c>
      <c r="L162" s="41"/>
      <c r="M162" s="182" t="s">
        <v>20</v>
      </c>
      <c r="N162" s="183" t="s">
        <v>45</v>
      </c>
      <c r="O162" s="66"/>
      <c r="P162" s="184">
        <f>O162*H162</f>
        <v>0</v>
      </c>
      <c r="Q162" s="184">
        <v>0</v>
      </c>
      <c r="R162" s="184">
        <f>Q162*H162</f>
        <v>0</v>
      </c>
      <c r="S162" s="184">
        <v>0</v>
      </c>
      <c r="T162" s="185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6" t="s">
        <v>133</v>
      </c>
      <c r="AT162" s="186" t="s">
        <v>130</v>
      </c>
      <c r="AU162" s="186" t="s">
        <v>83</v>
      </c>
      <c r="AY162" s="19" t="s">
        <v>127</v>
      </c>
      <c r="BE162" s="187">
        <f>IF(N162="základní",J162,0)</f>
        <v>0</v>
      </c>
      <c r="BF162" s="187">
        <f>IF(N162="snížená",J162,0)</f>
        <v>0</v>
      </c>
      <c r="BG162" s="187">
        <f>IF(N162="zákl. přenesená",J162,0)</f>
        <v>0</v>
      </c>
      <c r="BH162" s="187">
        <f>IF(N162="sníž. přenesená",J162,0)</f>
        <v>0</v>
      </c>
      <c r="BI162" s="187">
        <f>IF(N162="nulová",J162,0)</f>
        <v>0</v>
      </c>
      <c r="BJ162" s="19" t="s">
        <v>22</v>
      </c>
      <c r="BK162" s="187">
        <f>ROUND(I162*H162,2)</f>
        <v>0</v>
      </c>
      <c r="BL162" s="19" t="s">
        <v>133</v>
      </c>
      <c r="BM162" s="186" t="s">
        <v>253</v>
      </c>
    </row>
    <row r="163" spans="1:65" s="2" customFormat="1" ht="19.5">
      <c r="A163" s="36"/>
      <c r="B163" s="37"/>
      <c r="C163" s="38"/>
      <c r="D163" s="188" t="s">
        <v>135</v>
      </c>
      <c r="E163" s="38"/>
      <c r="F163" s="189" t="s">
        <v>254</v>
      </c>
      <c r="G163" s="38"/>
      <c r="H163" s="38"/>
      <c r="I163" s="190"/>
      <c r="J163" s="38"/>
      <c r="K163" s="38"/>
      <c r="L163" s="41"/>
      <c r="M163" s="191"/>
      <c r="N163" s="192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135</v>
      </c>
      <c r="AU163" s="19" t="s">
        <v>83</v>
      </c>
    </row>
    <row r="164" spans="1:65" s="2" customFormat="1" ht="11.25">
      <c r="A164" s="36"/>
      <c r="B164" s="37"/>
      <c r="C164" s="38"/>
      <c r="D164" s="193" t="s">
        <v>168</v>
      </c>
      <c r="E164" s="38"/>
      <c r="F164" s="194" t="s">
        <v>255</v>
      </c>
      <c r="G164" s="38"/>
      <c r="H164" s="38"/>
      <c r="I164" s="190"/>
      <c r="J164" s="38"/>
      <c r="K164" s="38"/>
      <c r="L164" s="41"/>
      <c r="M164" s="191"/>
      <c r="N164" s="192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168</v>
      </c>
      <c r="AU164" s="19" t="s">
        <v>83</v>
      </c>
    </row>
    <row r="165" spans="1:65" s="14" customFormat="1" ht="11.25">
      <c r="B165" s="206"/>
      <c r="C165" s="207"/>
      <c r="D165" s="188" t="s">
        <v>170</v>
      </c>
      <c r="E165" s="208" t="s">
        <v>20</v>
      </c>
      <c r="F165" s="209" t="s">
        <v>246</v>
      </c>
      <c r="G165" s="207"/>
      <c r="H165" s="208" t="s">
        <v>20</v>
      </c>
      <c r="I165" s="210"/>
      <c r="J165" s="207"/>
      <c r="K165" s="207"/>
      <c r="L165" s="211"/>
      <c r="M165" s="212"/>
      <c r="N165" s="213"/>
      <c r="O165" s="213"/>
      <c r="P165" s="213"/>
      <c r="Q165" s="213"/>
      <c r="R165" s="213"/>
      <c r="S165" s="213"/>
      <c r="T165" s="214"/>
      <c r="AT165" s="215" t="s">
        <v>170</v>
      </c>
      <c r="AU165" s="215" t="s">
        <v>83</v>
      </c>
      <c r="AV165" s="14" t="s">
        <v>22</v>
      </c>
      <c r="AW165" s="14" t="s">
        <v>35</v>
      </c>
      <c r="AX165" s="14" t="s">
        <v>74</v>
      </c>
      <c r="AY165" s="215" t="s">
        <v>127</v>
      </c>
    </row>
    <row r="166" spans="1:65" s="13" customFormat="1" ht="11.25">
      <c r="B166" s="195"/>
      <c r="C166" s="196"/>
      <c r="D166" s="188" t="s">
        <v>170</v>
      </c>
      <c r="E166" s="197" t="s">
        <v>20</v>
      </c>
      <c r="F166" s="198" t="s">
        <v>247</v>
      </c>
      <c r="G166" s="196"/>
      <c r="H166" s="199">
        <v>32.155999999999999</v>
      </c>
      <c r="I166" s="200"/>
      <c r="J166" s="196"/>
      <c r="K166" s="196"/>
      <c r="L166" s="201"/>
      <c r="M166" s="202"/>
      <c r="N166" s="203"/>
      <c r="O166" s="203"/>
      <c r="P166" s="203"/>
      <c r="Q166" s="203"/>
      <c r="R166" s="203"/>
      <c r="S166" s="203"/>
      <c r="T166" s="204"/>
      <c r="AT166" s="205" t="s">
        <v>170</v>
      </c>
      <c r="AU166" s="205" t="s">
        <v>83</v>
      </c>
      <c r="AV166" s="13" t="s">
        <v>83</v>
      </c>
      <c r="AW166" s="13" t="s">
        <v>35</v>
      </c>
      <c r="AX166" s="13" t="s">
        <v>74</v>
      </c>
      <c r="AY166" s="205" t="s">
        <v>127</v>
      </c>
    </row>
    <row r="167" spans="1:65" s="13" customFormat="1" ht="11.25">
      <c r="B167" s="195"/>
      <c r="C167" s="196"/>
      <c r="D167" s="188" t="s">
        <v>170</v>
      </c>
      <c r="E167" s="197" t="s">
        <v>20</v>
      </c>
      <c r="F167" s="198" t="s">
        <v>248</v>
      </c>
      <c r="G167" s="196"/>
      <c r="H167" s="199">
        <v>13.095000000000001</v>
      </c>
      <c r="I167" s="200"/>
      <c r="J167" s="196"/>
      <c r="K167" s="196"/>
      <c r="L167" s="201"/>
      <c r="M167" s="202"/>
      <c r="N167" s="203"/>
      <c r="O167" s="203"/>
      <c r="P167" s="203"/>
      <c r="Q167" s="203"/>
      <c r="R167" s="203"/>
      <c r="S167" s="203"/>
      <c r="T167" s="204"/>
      <c r="AT167" s="205" t="s">
        <v>170</v>
      </c>
      <c r="AU167" s="205" t="s">
        <v>83</v>
      </c>
      <c r="AV167" s="13" t="s">
        <v>83</v>
      </c>
      <c r="AW167" s="13" t="s">
        <v>35</v>
      </c>
      <c r="AX167" s="13" t="s">
        <v>74</v>
      </c>
      <c r="AY167" s="205" t="s">
        <v>127</v>
      </c>
    </row>
    <row r="168" spans="1:65" s="13" customFormat="1" ht="11.25">
      <c r="B168" s="195"/>
      <c r="C168" s="196"/>
      <c r="D168" s="188" t="s">
        <v>170</v>
      </c>
      <c r="E168" s="197" t="s">
        <v>20</v>
      </c>
      <c r="F168" s="198" t="s">
        <v>249</v>
      </c>
      <c r="G168" s="196"/>
      <c r="H168" s="199">
        <v>51.119</v>
      </c>
      <c r="I168" s="200"/>
      <c r="J168" s="196"/>
      <c r="K168" s="196"/>
      <c r="L168" s="201"/>
      <c r="M168" s="202"/>
      <c r="N168" s="203"/>
      <c r="O168" s="203"/>
      <c r="P168" s="203"/>
      <c r="Q168" s="203"/>
      <c r="R168" s="203"/>
      <c r="S168" s="203"/>
      <c r="T168" s="204"/>
      <c r="AT168" s="205" t="s">
        <v>170</v>
      </c>
      <c r="AU168" s="205" t="s">
        <v>83</v>
      </c>
      <c r="AV168" s="13" t="s">
        <v>83</v>
      </c>
      <c r="AW168" s="13" t="s">
        <v>35</v>
      </c>
      <c r="AX168" s="13" t="s">
        <v>74</v>
      </c>
      <c r="AY168" s="205" t="s">
        <v>127</v>
      </c>
    </row>
    <row r="169" spans="1:65" s="15" customFormat="1" ht="11.25">
      <c r="B169" s="216"/>
      <c r="C169" s="217"/>
      <c r="D169" s="188" t="s">
        <v>170</v>
      </c>
      <c r="E169" s="218" t="s">
        <v>20</v>
      </c>
      <c r="F169" s="219" t="s">
        <v>204</v>
      </c>
      <c r="G169" s="217"/>
      <c r="H169" s="220">
        <v>96.37</v>
      </c>
      <c r="I169" s="221"/>
      <c r="J169" s="217"/>
      <c r="K169" s="217"/>
      <c r="L169" s="222"/>
      <c r="M169" s="223"/>
      <c r="N169" s="224"/>
      <c r="O169" s="224"/>
      <c r="P169" s="224"/>
      <c r="Q169" s="224"/>
      <c r="R169" s="224"/>
      <c r="S169" s="224"/>
      <c r="T169" s="225"/>
      <c r="AT169" s="226" t="s">
        <v>170</v>
      </c>
      <c r="AU169" s="226" t="s">
        <v>83</v>
      </c>
      <c r="AV169" s="15" t="s">
        <v>133</v>
      </c>
      <c r="AW169" s="15" t="s">
        <v>35</v>
      </c>
      <c r="AX169" s="15" t="s">
        <v>22</v>
      </c>
      <c r="AY169" s="226" t="s">
        <v>127</v>
      </c>
    </row>
    <row r="170" spans="1:65" s="2" customFormat="1" ht="21.75" customHeight="1">
      <c r="A170" s="36"/>
      <c r="B170" s="37"/>
      <c r="C170" s="175" t="s">
        <v>256</v>
      </c>
      <c r="D170" s="175" t="s">
        <v>130</v>
      </c>
      <c r="E170" s="176" t="s">
        <v>257</v>
      </c>
      <c r="F170" s="177" t="s">
        <v>258</v>
      </c>
      <c r="G170" s="178" t="s">
        <v>196</v>
      </c>
      <c r="H170" s="179">
        <v>86.733000000000004</v>
      </c>
      <c r="I170" s="180"/>
      <c r="J170" s="181">
        <f>ROUND(I170*H170,2)</f>
        <v>0</v>
      </c>
      <c r="K170" s="177" t="s">
        <v>165</v>
      </c>
      <c r="L170" s="41"/>
      <c r="M170" s="182" t="s">
        <v>20</v>
      </c>
      <c r="N170" s="183" t="s">
        <v>45</v>
      </c>
      <c r="O170" s="66"/>
      <c r="P170" s="184">
        <f>O170*H170</f>
        <v>0</v>
      </c>
      <c r="Q170" s="184">
        <v>0</v>
      </c>
      <c r="R170" s="184">
        <f>Q170*H170</f>
        <v>0</v>
      </c>
      <c r="S170" s="184">
        <v>0</v>
      </c>
      <c r="T170" s="185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6" t="s">
        <v>133</v>
      </c>
      <c r="AT170" s="186" t="s">
        <v>130</v>
      </c>
      <c r="AU170" s="186" t="s">
        <v>83</v>
      </c>
      <c r="AY170" s="19" t="s">
        <v>127</v>
      </c>
      <c r="BE170" s="187">
        <f>IF(N170="základní",J170,0)</f>
        <v>0</v>
      </c>
      <c r="BF170" s="187">
        <f>IF(N170="snížená",J170,0)</f>
        <v>0</v>
      </c>
      <c r="BG170" s="187">
        <f>IF(N170="zákl. přenesená",J170,0)</f>
        <v>0</v>
      </c>
      <c r="BH170" s="187">
        <f>IF(N170="sníž. přenesená",J170,0)</f>
        <v>0</v>
      </c>
      <c r="BI170" s="187">
        <f>IF(N170="nulová",J170,0)</f>
        <v>0</v>
      </c>
      <c r="BJ170" s="19" t="s">
        <v>22</v>
      </c>
      <c r="BK170" s="187">
        <f>ROUND(I170*H170,2)</f>
        <v>0</v>
      </c>
      <c r="BL170" s="19" t="s">
        <v>133</v>
      </c>
      <c r="BM170" s="186" t="s">
        <v>259</v>
      </c>
    </row>
    <row r="171" spans="1:65" s="2" customFormat="1" ht="19.5">
      <c r="A171" s="36"/>
      <c r="B171" s="37"/>
      <c r="C171" s="38"/>
      <c r="D171" s="188" t="s">
        <v>135</v>
      </c>
      <c r="E171" s="38"/>
      <c r="F171" s="189" t="s">
        <v>260</v>
      </c>
      <c r="G171" s="38"/>
      <c r="H171" s="38"/>
      <c r="I171" s="190"/>
      <c r="J171" s="38"/>
      <c r="K171" s="38"/>
      <c r="L171" s="41"/>
      <c r="M171" s="191"/>
      <c r="N171" s="192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135</v>
      </c>
      <c r="AU171" s="19" t="s">
        <v>83</v>
      </c>
    </row>
    <row r="172" spans="1:65" s="2" customFormat="1" ht="11.25">
      <c r="A172" s="36"/>
      <c r="B172" s="37"/>
      <c r="C172" s="38"/>
      <c r="D172" s="193" t="s">
        <v>168</v>
      </c>
      <c r="E172" s="38"/>
      <c r="F172" s="194" t="s">
        <v>261</v>
      </c>
      <c r="G172" s="38"/>
      <c r="H172" s="38"/>
      <c r="I172" s="190"/>
      <c r="J172" s="38"/>
      <c r="K172" s="38"/>
      <c r="L172" s="41"/>
      <c r="M172" s="191"/>
      <c r="N172" s="192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168</v>
      </c>
      <c r="AU172" s="19" t="s">
        <v>83</v>
      </c>
    </row>
    <row r="173" spans="1:65" s="13" customFormat="1" ht="11.25">
      <c r="B173" s="195"/>
      <c r="C173" s="196"/>
      <c r="D173" s="188" t="s">
        <v>170</v>
      </c>
      <c r="E173" s="197" t="s">
        <v>20</v>
      </c>
      <c r="F173" s="198" t="s">
        <v>262</v>
      </c>
      <c r="G173" s="196"/>
      <c r="H173" s="199">
        <v>86.733000000000004</v>
      </c>
      <c r="I173" s="200"/>
      <c r="J173" s="196"/>
      <c r="K173" s="196"/>
      <c r="L173" s="201"/>
      <c r="M173" s="202"/>
      <c r="N173" s="203"/>
      <c r="O173" s="203"/>
      <c r="P173" s="203"/>
      <c r="Q173" s="203"/>
      <c r="R173" s="203"/>
      <c r="S173" s="203"/>
      <c r="T173" s="204"/>
      <c r="AT173" s="205" t="s">
        <v>170</v>
      </c>
      <c r="AU173" s="205" t="s">
        <v>83</v>
      </c>
      <c r="AV173" s="13" t="s">
        <v>83</v>
      </c>
      <c r="AW173" s="13" t="s">
        <v>35</v>
      </c>
      <c r="AX173" s="13" t="s">
        <v>74</v>
      </c>
      <c r="AY173" s="205" t="s">
        <v>127</v>
      </c>
    </row>
    <row r="174" spans="1:65" s="15" customFormat="1" ht="11.25">
      <c r="B174" s="216"/>
      <c r="C174" s="217"/>
      <c r="D174" s="188" t="s">
        <v>170</v>
      </c>
      <c r="E174" s="218" t="s">
        <v>20</v>
      </c>
      <c r="F174" s="219" t="s">
        <v>204</v>
      </c>
      <c r="G174" s="217"/>
      <c r="H174" s="220">
        <v>86.733000000000004</v>
      </c>
      <c r="I174" s="221"/>
      <c r="J174" s="217"/>
      <c r="K174" s="217"/>
      <c r="L174" s="222"/>
      <c r="M174" s="223"/>
      <c r="N174" s="224"/>
      <c r="O174" s="224"/>
      <c r="P174" s="224"/>
      <c r="Q174" s="224"/>
      <c r="R174" s="224"/>
      <c r="S174" s="224"/>
      <c r="T174" s="225"/>
      <c r="AT174" s="226" t="s">
        <v>170</v>
      </c>
      <c r="AU174" s="226" t="s">
        <v>83</v>
      </c>
      <c r="AV174" s="15" t="s">
        <v>133</v>
      </c>
      <c r="AW174" s="15" t="s">
        <v>35</v>
      </c>
      <c r="AX174" s="15" t="s">
        <v>22</v>
      </c>
      <c r="AY174" s="226" t="s">
        <v>127</v>
      </c>
    </row>
    <row r="175" spans="1:65" s="2" customFormat="1" ht="24.2" customHeight="1">
      <c r="A175" s="36"/>
      <c r="B175" s="37"/>
      <c r="C175" s="175" t="s">
        <v>263</v>
      </c>
      <c r="D175" s="175" t="s">
        <v>130</v>
      </c>
      <c r="E175" s="176" t="s">
        <v>264</v>
      </c>
      <c r="F175" s="177" t="s">
        <v>265</v>
      </c>
      <c r="G175" s="178" t="s">
        <v>196</v>
      </c>
      <c r="H175" s="179">
        <v>1734.66</v>
      </c>
      <c r="I175" s="180"/>
      <c r="J175" s="181">
        <f>ROUND(I175*H175,2)</f>
        <v>0</v>
      </c>
      <c r="K175" s="177" t="s">
        <v>165</v>
      </c>
      <c r="L175" s="41"/>
      <c r="M175" s="182" t="s">
        <v>20</v>
      </c>
      <c r="N175" s="183" t="s">
        <v>45</v>
      </c>
      <c r="O175" s="66"/>
      <c r="P175" s="184">
        <f>O175*H175</f>
        <v>0</v>
      </c>
      <c r="Q175" s="184">
        <v>0</v>
      </c>
      <c r="R175" s="184">
        <f>Q175*H175</f>
        <v>0</v>
      </c>
      <c r="S175" s="184">
        <v>0</v>
      </c>
      <c r="T175" s="185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6" t="s">
        <v>133</v>
      </c>
      <c r="AT175" s="186" t="s">
        <v>130</v>
      </c>
      <c r="AU175" s="186" t="s">
        <v>83</v>
      </c>
      <c r="AY175" s="19" t="s">
        <v>127</v>
      </c>
      <c r="BE175" s="187">
        <f>IF(N175="základní",J175,0)</f>
        <v>0</v>
      </c>
      <c r="BF175" s="187">
        <f>IF(N175="snížená",J175,0)</f>
        <v>0</v>
      </c>
      <c r="BG175" s="187">
        <f>IF(N175="zákl. přenesená",J175,0)</f>
        <v>0</v>
      </c>
      <c r="BH175" s="187">
        <f>IF(N175="sníž. přenesená",J175,0)</f>
        <v>0</v>
      </c>
      <c r="BI175" s="187">
        <f>IF(N175="nulová",J175,0)</f>
        <v>0</v>
      </c>
      <c r="BJ175" s="19" t="s">
        <v>22</v>
      </c>
      <c r="BK175" s="187">
        <f>ROUND(I175*H175,2)</f>
        <v>0</v>
      </c>
      <c r="BL175" s="19" t="s">
        <v>133</v>
      </c>
      <c r="BM175" s="186" t="s">
        <v>266</v>
      </c>
    </row>
    <row r="176" spans="1:65" s="2" customFormat="1" ht="19.5">
      <c r="A176" s="36"/>
      <c r="B176" s="37"/>
      <c r="C176" s="38"/>
      <c r="D176" s="188" t="s">
        <v>135</v>
      </c>
      <c r="E176" s="38"/>
      <c r="F176" s="189" t="s">
        <v>267</v>
      </c>
      <c r="G176" s="38"/>
      <c r="H176" s="38"/>
      <c r="I176" s="190"/>
      <c r="J176" s="38"/>
      <c r="K176" s="38"/>
      <c r="L176" s="41"/>
      <c r="M176" s="191"/>
      <c r="N176" s="192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135</v>
      </c>
      <c r="AU176" s="19" t="s">
        <v>83</v>
      </c>
    </row>
    <row r="177" spans="1:65" s="2" customFormat="1" ht="11.25">
      <c r="A177" s="36"/>
      <c r="B177" s="37"/>
      <c r="C177" s="38"/>
      <c r="D177" s="193" t="s">
        <v>168</v>
      </c>
      <c r="E177" s="38"/>
      <c r="F177" s="194" t="s">
        <v>268</v>
      </c>
      <c r="G177" s="38"/>
      <c r="H177" s="38"/>
      <c r="I177" s="190"/>
      <c r="J177" s="38"/>
      <c r="K177" s="38"/>
      <c r="L177" s="41"/>
      <c r="M177" s="191"/>
      <c r="N177" s="192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168</v>
      </c>
      <c r="AU177" s="19" t="s">
        <v>83</v>
      </c>
    </row>
    <row r="178" spans="1:65" s="13" customFormat="1" ht="11.25">
      <c r="B178" s="195"/>
      <c r="C178" s="196"/>
      <c r="D178" s="188" t="s">
        <v>170</v>
      </c>
      <c r="E178" s="197" t="s">
        <v>20</v>
      </c>
      <c r="F178" s="198" t="s">
        <v>269</v>
      </c>
      <c r="G178" s="196"/>
      <c r="H178" s="199">
        <v>1734.66</v>
      </c>
      <c r="I178" s="200"/>
      <c r="J178" s="196"/>
      <c r="K178" s="196"/>
      <c r="L178" s="201"/>
      <c r="M178" s="202"/>
      <c r="N178" s="203"/>
      <c r="O178" s="203"/>
      <c r="P178" s="203"/>
      <c r="Q178" s="203"/>
      <c r="R178" s="203"/>
      <c r="S178" s="203"/>
      <c r="T178" s="204"/>
      <c r="AT178" s="205" t="s">
        <v>170</v>
      </c>
      <c r="AU178" s="205" t="s">
        <v>83</v>
      </c>
      <c r="AV178" s="13" t="s">
        <v>83</v>
      </c>
      <c r="AW178" s="13" t="s">
        <v>35</v>
      </c>
      <c r="AX178" s="13" t="s">
        <v>22</v>
      </c>
      <c r="AY178" s="205" t="s">
        <v>127</v>
      </c>
    </row>
    <row r="179" spans="1:65" s="2" customFormat="1" ht="21.75" customHeight="1">
      <c r="A179" s="36"/>
      <c r="B179" s="37"/>
      <c r="C179" s="175" t="s">
        <v>270</v>
      </c>
      <c r="D179" s="175" t="s">
        <v>130</v>
      </c>
      <c r="E179" s="176" t="s">
        <v>271</v>
      </c>
      <c r="F179" s="177" t="s">
        <v>272</v>
      </c>
      <c r="G179" s="178" t="s">
        <v>196</v>
      </c>
      <c r="H179" s="179">
        <v>9.6370000000000005</v>
      </c>
      <c r="I179" s="180"/>
      <c r="J179" s="181">
        <f>ROUND(I179*H179,2)</f>
        <v>0</v>
      </c>
      <c r="K179" s="177" t="s">
        <v>165</v>
      </c>
      <c r="L179" s="41"/>
      <c r="M179" s="182" t="s">
        <v>20</v>
      </c>
      <c r="N179" s="183" t="s">
        <v>45</v>
      </c>
      <c r="O179" s="66"/>
      <c r="P179" s="184">
        <f>O179*H179</f>
        <v>0</v>
      </c>
      <c r="Q179" s="184">
        <v>0</v>
      </c>
      <c r="R179" s="184">
        <f>Q179*H179</f>
        <v>0</v>
      </c>
      <c r="S179" s="184">
        <v>0</v>
      </c>
      <c r="T179" s="185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86" t="s">
        <v>133</v>
      </c>
      <c r="AT179" s="186" t="s">
        <v>130</v>
      </c>
      <c r="AU179" s="186" t="s">
        <v>83</v>
      </c>
      <c r="AY179" s="19" t="s">
        <v>127</v>
      </c>
      <c r="BE179" s="187">
        <f>IF(N179="základní",J179,0)</f>
        <v>0</v>
      </c>
      <c r="BF179" s="187">
        <f>IF(N179="snížená",J179,0)</f>
        <v>0</v>
      </c>
      <c r="BG179" s="187">
        <f>IF(N179="zákl. přenesená",J179,0)</f>
        <v>0</v>
      </c>
      <c r="BH179" s="187">
        <f>IF(N179="sníž. přenesená",J179,0)</f>
        <v>0</v>
      </c>
      <c r="BI179" s="187">
        <f>IF(N179="nulová",J179,0)</f>
        <v>0</v>
      </c>
      <c r="BJ179" s="19" t="s">
        <v>22</v>
      </c>
      <c r="BK179" s="187">
        <f>ROUND(I179*H179,2)</f>
        <v>0</v>
      </c>
      <c r="BL179" s="19" t="s">
        <v>133</v>
      </c>
      <c r="BM179" s="186" t="s">
        <v>273</v>
      </c>
    </row>
    <row r="180" spans="1:65" s="2" customFormat="1" ht="19.5">
      <c r="A180" s="36"/>
      <c r="B180" s="37"/>
      <c r="C180" s="38"/>
      <c r="D180" s="188" t="s">
        <v>135</v>
      </c>
      <c r="E180" s="38"/>
      <c r="F180" s="189" t="s">
        <v>274</v>
      </c>
      <c r="G180" s="38"/>
      <c r="H180" s="38"/>
      <c r="I180" s="190"/>
      <c r="J180" s="38"/>
      <c r="K180" s="38"/>
      <c r="L180" s="41"/>
      <c r="M180" s="191"/>
      <c r="N180" s="192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135</v>
      </c>
      <c r="AU180" s="19" t="s">
        <v>83</v>
      </c>
    </row>
    <row r="181" spans="1:65" s="2" customFormat="1" ht="11.25">
      <c r="A181" s="36"/>
      <c r="B181" s="37"/>
      <c r="C181" s="38"/>
      <c r="D181" s="193" t="s">
        <v>168</v>
      </c>
      <c r="E181" s="38"/>
      <c r="F181" s="194" t="s">
        <v>275</v>
      </c>
      <c r="G181" s="38"/>
      <c r="H181" s="38"/>
      <c r="I181" s="190"/>
      <c r="J181" s="38"/>
      <c r="K181" s="38"/>
      <c r="L181" s="41"/>
      <c r="M181" s="191"/>
      <c r="N181" s="192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168</v>
      </c>
      <c r="AU181" s="19" t="s">
        <v>83</v>
      </c>
    </row>
    <row r="182" spans="1:65" s="13" customFormat="1" ht="11.25">
      <c r="B182" s="195"/>
      <c r="C182" s="196"/>
      <c r="D182" s="188" t="s">
        <v>170</v>
      </c>
      <c r="E182" s="197" t="s">
        <v>20</v>
      </c>
      <c r="F182" s="198" t="s">
        <v>276</v>
      </c>
      <c r="G182" s="196"/>
      <c r="H182" s="199">
        <v>9.6370000000000005</v>
      </c>
      <c r="I182" s="200"/>
      <c r="J182" s="196"/>
      <c r="K182" s="196"/>
      <c r="L182" s="201"/>
      <c r="M182" s="202"/>
      <c r="N182" s="203"/>
      <c r="O182" s="203"/>
      <c r="P182" s="203"/>
      <c r="Q182" s="203"/>
      <c r="R182" s="203"/>
      <c r="S182" s="203"/>
      <c r="T182" s="204"/>
      <c r="AT182" s="205" t="s">
        <v>170</v>
      </c>
      <c r="AU182" s="205" t="s">
        <v>83</v>
      </c>
      <c r="AV182" s="13" t="s">
        <v>83</v>
      </c>
      <c r="AW182" s="13" t="s">
        <v>35</v>
      </c>
      <c r="AX182" s="13" t="s">
        <v>74</v>
      </c>
      <c r="AY182" s="205" t="s">
        <v>127</v>
      </c>
    </row>
    <row r="183" spans="1:65" s="15" customFormat="1" ht="11.25">
      <c r="B183" s="216"/>
      <c r="C183" s="217"/>
      <c r="D183" s="188" t="s">
        <v>170</v>
      </c>
      <c r="E183" s="218" t="s">
        <v>20</v>
      </c>
      <c r="F183" s="219" t="s">
        <v>204</v>
      </c>
      <c r="G183" s="217"/>
      <c r="H183" s="220">
        <v>9.6370000000000005</v>
      </c>
      <c r="I183" s="221"/>
      <c r="J183" s="217"/>
      <c r="K183" s="217"/>
      <c r="L183" s="222"/>
      <c r="M183" s="223"/>
      <c r="N183" s="224"/>
      <c r="O183" s="224"/>
      <c r="P183" s="224"/>
      <c r="Q183" s="224"/>
      <c r="R183" s="224"/>
      <c r="S183" s="224"/>
      <c r="T183" s="225"/>
      <c r="AT183" s="226" t="s">
        <v>170</v>
      </c>
      <c r="AU183" s="226" t="s">
        <v>83</v>
      </c>
      <c r="AV183" s="15" t="s">
        <v>133</v>
      </c>
      <c r="AW183" s="15" t="s">
        <v>35</v>
      </c>
      <c r="AX183" s="15" t="s">
        <v>22</v>
      </c>
      <c r="AY183" s="226" t="s">
        <v>127</v>
      </c>
    </row>
    <row r="184" spans="1:65" s="2" customFormat="1" ht="24.2" customHeight="1">
      <c r="A184" s="36"/>
      <c r="B184" s="37"/>
      <c r="C184" s="175" t="s">
        <v>7</v>
      </c>
      <c r="D184" s="175" t="s">
        <v>130</v>
      </c>
      <c r="E184" s="176" t="s">
        <v>277</v>
      </c>
      <c r="F184" s="177" t="s">
        <v>278</v>
      </c>
      <c r="G184" s="178" t="s">
        <v>196</v>
      </c>
      <c r="H184" s="179">
        <v>192.74</v>
      </c>
      <c r="I184" s="180"/>
      <c r="J184" s="181">
        <f>ROUND(I184*H184,2)</f>
        <v>0</v>
      </c>
      <c r="K184" s="177" t="s">
        <v>165</v>
      </c>
      <c r="L184" s="41"/>
      <c r="M184" s="182" t="s">
        <v>20</v>
      </c>
      <c r="N184" s="183" t="s">
        <v>45</v>
      </c>
      <c r="O184" s="66"/>
      <c r="P184" s="184">
        <f>O184*H184</f>
        <v>0</v>
      </c>
      <c r="Q184" s="184">
        <v>0</v>
      </c>
      <c r="R184" s="184">
        <f>Q184*H184</f>
        <v>0</v>
      </c>
      <c r="S184" s="184">
        <v>0</v>
      </c>
      <c r="T184" s="185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86" t="s">
        <v>133</v>
      </c>
      <c r="AT184" s="186" t="s">
        <v>130</v>
      </c>
      <c r="AU184" s="186" t="s">
        <v>83</v>
      </c>
      <c r="AY184" s="19" t="s">
        <v>127</v>
      </c>
      <c r="BE184" s="187">
        <f>IF(N184="základní",J184,0)</f>
        <v>0</v>
      </c>
      <c r="BF184" s="187">
        <f>IF(N184="snížená",J184,0)</f>
        <v>0</v>
      </c>
      <c r="BG184" s="187">
        <f>IF(N184="zákl. přenesená",J184,0)</f>
        <v>0</v>
      </c>
      <c r="BH184" s="187">
        <f>IF(N184="sníž. přenesená",J184,0)</f>
        <v>0</v>
      </c>
      <c r="BI184" s="187">
        <f>IF(N184="nulová",J184,0)</f>
        <v>0</v>
      </c>
      <c r="BJ184" s="19" t="s">
        <v>22</v>
      </c>
      <c r="BK184" s="187">
        <f>ROUND(I184*H184,2)</f>
        <v>0</v>
      </c>
      <c r="BL184" s="19" t="s">
        <v>133</v>
      </c>
      <c r="BM184" s="186" t="s">
        <v>279</v>
      </c>
    </row>
    <row r="185" spans="1:65" s="2" customFormat="1" ht="19.5">
      <c r="A185" s="36"/>
      <c r="B185" s="37"/>
      <c r="C185" s="38"/>
      <c r="D185" s="188" t="s">
        <v>135</v>
      </c>
      <c r="E185" s="38"/>
      <c r="F185" s="189" t="s">
        <v>280</v>
      </c>
      <c r="G185" s="38"/>
      <c r="H185" s="38"/>
      <c r="I185" s="190"/>
      <c r="J185" s="38"/>
      <c r="K185" s="38"/>
      <c r="L185" s="41"/>
      <c r="M185" s="191"/>
      <c r="N185" s="192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135</v>
      </c>
      <c r="AU185" s="19" t="s">
        <v>83</v>
      </c>
    </row>
    <row r="186" spans="1:65" s="2" customFormat="1" ht="11.25">
      <c r="A186" s="36"/>
      <c r="B186" s="37"/>
      <c r="C186" s="38"/>
      <c r="D186" s="193" t="s">
        <v>168</v>
      </c>
      <c r="E186" s="38"/>
      <c r="F186" s="194" t="s">
        <v>281</v>
      </c>
      <c r="G186" s="38"/>
      <c r="H186" s="38"/>
      <c r="I186" s="190"/>
      <c r="J186" s="38"/>
      <c r="K186" s="38"/>
      <c r="L186" s="41"/>
      <c r="M186" s="191"/>
      <c r="N186" s="192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168</v>
      </c>
      <c r="AU186" s="19" t="s">
        <v>83</v>
      </c>
    </row>
    <row r="187" spans="1:65" s="13" customFormat="1" ht="11.25">
      <c r="B187" s="195"/>
      <c r="C187" s="196"/>
      <c r="D187" s="188" t="s">
        <v>170</v>
      </c>
      <c r="E187" s="197" t="s">
        <v>20</v>
      </c>
      <c r="F187" s="198" t="s">
        <v>282</v>
      </c>
      <c r="G187" s="196"/>
      <c r="H187" s="199">
        <v>192.74</v>
      </c>
      <c r="I187" s="200"/>
      <c r="J187" s="196"/>
      <c r="K187" s="196"/>
      <c r="L187" s="201"/>
      <c r="M187" s="202"/>
      <c r="N187" s="203"/>
      <c r="O187" s="203"/>
      <c r="P187" s="203"/>
      <c r="Q187" s="203"/>
      <c r="R187" s="203"/>
      <c r="S187" s="203"/>
      <c r="T187" s="204"/>
      <c r="AT187" s="205" t="s">
        <v>170</v>
      </c>
      <c r="AU187" s="205" t="s">
        <v>83</v>
      </c>
      <c r="AV187" s="13" t="s">
        <v>83</v>
      </c>
      <c r="AW187" s="13" t="s">
        <v>35</v>
      </c>
      <c r="AX187" s="13" t="s">
        <v>22</v>
      </c>
      <c r="AY187" s="205" t="s">
        <v>127</v>
      </c>
    </row>
    <row r="188" spans="1:65" s="2" customFormat="1" ht="16.5" customHeight="1">
      <c r="A188" s="36"/>
      <c r="B188" s="37"/>
      <c r="C188" s="175" t="s">
        <v>283</v>
      </c>
      <c r="D188" s="175" t="s">
        <v>130</v>
      </c>
      <c r="E188" s="176" t="s">
        <v>284</v>
      </c>
      <c r="F188" s="177" t="s">
        <v>285</v>
      </c>
      <c r="G188" s="178" t="s">
        <v>196</v>
      </c>
      <c r="H188" s="179">
        <v>96.37</v>
      </c>
      <c r="I188" s="180"/>
      <c r="J188" s="181">
        <f>ROUND(I188*H188,2)</f>
        <v>0</v>
      </c>
      <c r="K188" s="177" t="s">
        <v>165</v>
      </c>
      <c r="L188" s="41"/>
      <c r="M188" s="182" t="s">
        <v>20</v>
      </c>
      <c r="N188" s="183" t="s">
        <v>45</v>
      </c>
      <c r="O188" s="66"/>
      <c r="P188" s="184">
        <f>O188*H188</f>
        <v>0</v>
      </c>
      <c r="Q188" s="184">
        <v>0</v>
      </c>
      <c r="R188" s="184">
        <f>Q188*H188</f>
        <v>0</v>
      </c>
      <c r="S188" s="184">
        <v>0</v>
      </c>
      <c r="T188" s="185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86" t="s">
        <v>133</v>
      </c>
      <c r="AT188" s="186" t="s">
        <v>130</v>
      </c>
      <c r="AU188" s="186" t="s">
        <v>83</v>
      </c>
      <c r="AY188" s="19" t="s">
        <v>127</v>
      </c>
      <c r="BE188" s="187">
        <f>IF(N188="základní",J188,0)</f>
        <v>0</v>
      </c>
      <c r="BF188" s="187">
        <f>IF(N188="snížená",J188,0)</f>
        <v>0</v>
      </c>
      <c r="BG188" s="187">
        <f>IF(N188="zákl. přenesená",J188,0)</f>
        <v>0</v>
      </c>
      <c r="BH188" s="187">
        <f>IF(N188="sníž. přenesená",J188,0)</f>
        <v>0</v>
      </c>
      <c r="BI188" s="187">
        <f>IF(N188="nulová",J188,0)</f>
        <v>0</v>
      </c>
      <c r="BJ188" s="19" t="s">
        <v>22</v>
      </c>
      <c r="BK188" s="187">
        <f>ROUND(I188*H188,2)</f>
        <v>0</v>
      </c>
      <c r="BL188" s="19" t="s">
        <v>133</v>
      </c>
      <c r="BM188" s="186" t="s">
        <v>286</v>
      </c>
    </row>
    <row r="189" spans="1:65" s="2" customFormat="1" ht="11.25">
      <c r="A189" s="36"/>
      <c r="B189" s="37"/>
      <c r="C189" s="38"/>
      <c r="D189" s="188" t="s">
        <v>135</v>
      </c>
      <c r="E189" s="38"/>
      <c r="F189" s="189" t="s">
        <v>287</v>
      </c>
      <c r="G189" s="38"/>
      <c r="H189" s="38"/>
      <c r="I189" s="190"/>
      <c r="J189" s="38"/>
      <c r="K189" s="38"/>
      <c r="L189" s="41"/>
      <c r="M189" s="191"/>
      <c r="N189" s="192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135</v>
      </c>
      <c r="AU189" s="19" t="s">
        <v>83</v>
      </c>
    </row>
    <row r="190" spans="1:65" s="2" customFormat="1" ht="11.25">
      <c r="A190" s="36"/>
      <c r="B190" s="37"/>
      <c r="C190" s="38"/>
      <c r="D190" s="193" t="s">
        <v>168</v>
      </c>
      <c r="E190" s="38"/>
      <c r="F190" s="194" t="s">
        <v>288</v>
      </c>
      <c r="G190" s="38"/>
      <c r="H190" s="38"/>
      <c r="I190" s="190"/>
      <c r="J190" s="38"/>
      <c r="K190" s="38"/>
      <c r="L190" s="41"/>
      <c r="M190" s="191"/>
      <c r="N190" s="192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168</v>
      </c>
      <c r="AU190" s="19" t="s">
        <v>83</v>
      </c>
    </row>
    <row r="191" spans="1:65" s="13" customFormat="1" ht="11.25">
      <c r="B191" s="195"/>
      <c r="C191" s="196"/>
      <c r="D191" s="188" t="s">
        <v>170</v>
      </c>
      <c r="E191" s="197" t="s">
        <v>20</v>
      </c>
      <c r="F191" s="198" t="s">
        <v>289</v>
      </c>
      <c r="G191" s="196"/>
      <c r="H191" s="199">
        <v>96.37</v>
      </c>
      <c r="I191" s="200"/>
      <c r="J191" s="196"/>
      <c r="K191" s="196"/>
      <c r="L191" s="201"/>
      <c r="M191" s="202"/>
      <c r="N191" s="203"/>
      <c r="O191" s="203"/>
      <c r="P191" s="203"/>
      <c r="Q191" s="203"/>
      <c r="R191" s="203"/>
      <c r="S191" s="203"/>
      <c r="T191" s="204"/>
      <c r="AT191" s="205" t="s">
        <v>170</v>
      </c>
      <c r="AU191" s="205" t="s">
        <v>83</v>
      </c>
      <c r="AV191" s="13" t="s">
        <v>83</v>
      </c>
      <c r="AW191" s="13" t="s">
        <v>35</v>
      </c>
      <c r="AX191" s="13" t="s">
        <v>22</v>
      </c>
      <c r="AY191" s="205" t="s">
        <v>127</v>
      </c>
    </row>
    <row r="192" spans="1:65" s="2" customFormat="1" ht="16.5" customHeight="1">
      <c r="A192" s="36"/>
      <c r="B192" s="37"/>
      <c r="C192" s="175" t="s">
        <v>290</v>
      </c>
      <c r="D192" s="175" t="s">
        <v>130</v>
      </c>
      <c r="E192" s="176" t="s">
        <v>291</v>
      </c>
      <c r="F192" s="177" t="s">
        <v>292</v>
      </c>
      <c r="G192" s="178" t="s">
        <v>293</v>
      </c>
      <c r="H192" s="179">
        <v>173.46600000000001</v>
      </c>
      <c r="I192" s="180"/>
      <c r="J192" s="181">
        <f>ROUND(I192*H192,2)</f>
        <v>0</v>
      </c>
      <c r="K192" s="177" t="s">
        <v>165</v>
      </c>
      <c r="L192" s="41"/>
      <c r="M192" s="182" t="s">
        <v>20</v>
      </c>
      <c r="N192" s="183" t="s">
        <v>45</v>
      </c>
      <c r="O192" s="66"/>
      <c r="P192" s="184">
        <f>O192*H192</f>
        <v>0</v>
      </c>
      <c r="Q192" s="184">
        <v>0</v>
      </c>
      <c r="R192" s="184">
        <f>Q192*H192</f>
        <v>0</v>
      </c>
      <c r="S192" s="184">
        <v>0</v>
      </c>
      <c r="T192" s="185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6" t="s">
        <v>133</v>
      </c>
      <c r="AT192" s="186" t="s">
        <v>130</v>
      </c>
      <c r="AU192" s="186" t="s">
        <v>83</v>
      </c>
      <c r="AY192" s="19" t="s">
        <v>127</v>
      </c>
      <c r="BE192" s="187">
        <f>IF(N192="základní",J192,0)</f>
        <v>0</v>
      </c>
      <c r="BF192" s="187">
        <f>IF(N192="snížená",J192,0)</f>
        <v>0</v>
      </c>
      <c r="BG192" s="187">
        <f>IF(N192="zákl. přenesená",J192,0)</f>
        <v>0</v>
      </c>
      <c r="BH192" s="187">
        <f>IF(N192="sníž. přenesená",J192,0)</f>
        <v>0</v>
      </c>
      <c r="BI192" s="187">
        <f>IF(N192="nulová",J192,0)</f>
        <v>0</v>
      </c>
      <c r="BJ192" s="19" t="s">
        <v>22</v>
      </c>
      <c r="BK192" s="187">
        <f>ROUND(I192*H192,2)</f>
        <v>0</v>
      </c>
      <c r="BL192" s="19" t="s">
        <v>133</v>
      </c>
      <c r="BM192" s="186" t="s">
        <v>294</v>
      </c>
    </row>
    <row r="193" spans="1:65" s="2" customFormat="1" ht="19.5">
      <c r="A193" s="36"/>
      <c r="B193" s="37"/>
      <c r="C193" s="38"/>
      <c r="D193" s="188" t="s">
        <v>135</v>
      </c>
      <c r="E193" s="38"/>
      <c r="F193" s="189" t="s">
        <v>295</v>
      </c>
      <c r="G193" s="38"/>
      <c r="H193" s="38"/>
      <c r="I193" s="190"/>
      <c r="J193" s="38"/>
      <c r="K193" s="38"/>
      <c r="L193" s="41"/>
      <c r="M193" s="191"/>
      <c r="N193" s="192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135</v>
      </c>
      <c r="AU193" s="19" t="s">
        <v>83</v>
      </c>
    </row>
    <row r="194" spans="1:65" s="2" customFormat="1" ht="11.25">
      <c r="A194" s="36"/>
      <c r="B194" s="37"/>
      <c r="C194" s="38"/>
      <c r="D194" s="193" t="s">
        <v>168</v>
      </c>
      <c r="E194" s="38"/>
      <c r="F194" s="194" t="s">
        <v>296</v>
      </c>
      <c r="G194" s="38"/>
      <c r="H194" s="38"/>
      <c r="I194" s="190"/>
      <c r="J194" s="38"/>
      <c r="K194" s="38"/>
      <c r="L194" s="41"/>
      <c r="M194" s="191"/>
      <c r="N194" s="192"/>
      <c r="O194" s="66"/>
      <c r="P194" s="66"/>
      <c r="Q194" s="66"/>
      <c r="R194" s="66"/>
      <c r="S194" s="66"/>
      <c r="T194" s="67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9" t="s">
        <v>168</v>
      </c>
      <c r="AU194" s="19" t="s">
        <v>83</v>
      </c>
    </row>
    <row r="195" spans="1:65" s="13" customFormat="1" ht="11.25">
      <c r="B195" s="195"/>
      <c r="C195" s="196"/>
      <c r="D195" s="188" t="s">
        <v>170</v>
      </c>
      <c r="E195" s="197" t="s">
        <v>20</v>
      </c>
      <c r="F195" s="198" t="s">
        <v>297</v>
      </c>
      <c r="G195" s="196"/>
      <c r="H195" s="199">
        <v>173.46600000000001</v>
      </c>
      <c r="I195" s="200"/>
      <c r="J195" s="196"/>
      <c r="K195" s="196"/>
      <c r="L195" s="201"/>
      <c r="M195" s="202"/>
      <c r="N195" s="203"/>
      <c r="O195" s="203"/>
      <c r="P195" s="203"/>
      <c r="Q195" s="203"/>
      <c r="R195" s="203"/>
      <c r="S195" s="203"/>
      <c r="T195" s="204"/>
      <c r="AT195" s="205" t="s">
        <v>170</v>
      </c>
      <c r="AU195" s="205" t="s">
        <v>83</v>
      </c>
      <c r="AV195" s="13" t="s">
        <v>83</v>
      </c>
      <c r="AW195" s="13" t="s">
        <v>35</v>
      </c>
      <c r="AX195" s="13" t="s">
        <v>22</v>
      </c>
      <c r="AY195" s="205" t="s">
        <v>127</v>
      </c>
    </row>
    <row r="196" spans="1:65" s="2" customFormat="1" ht="16.5" customHeight="1">
      <c r="A196" s="36"/>
      <c r="B196" s="37"/>
      <c r="C196" s="175" t="s">
        <v>298</v>
      </c>
      <c r="D196" s="175" t="s">
        <v>130</v>
      </c>
      <c r="E196" s="176" t="s">
        <v>299</v>
      </c>
      <c r="F196" s="177" t="s">
        <v>300</v>
      </c>
      <c r="G196" s="178" t="s">
        <v>196</v>
      </c>
      <c r="H196" s="179">
        <v>32.155999999999999</v>
      </c>
      <c r="I196" s="180"/>
      <c r="J196" s="181">
        <f>ROUND(I196*H196,2)</f>
        <v>0</v>
      </c>
      <c r="K196" s="177" t="s">
        <v>165</v>
      </c>
      <c r="L196" s="41"/>
      <c r="M196" s="182" t="s">
        <v>20</v>
      </c>
      <c r="N196" s="183" t="s">
        <v>45</v>
      </c>
      <c r="O196" s="66"/>
      <c r="P196" s="184">
        <f>O196*H196</f>
        <v>0</v>
      </c>
      <c r="Q196" s="184">
        <v>0</v>
      </c>
      <c r="R196" s="184">
        <f>Q196*H196</f>
        <v>0</v>
      </c>
      <c r="S196" s="184">
        <v>0</v>
      </c>
      <c r="T196" s="185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86" t="s">
        <v>133</v>
      </c>
      <c r="AT196" s="186" t="s">
        <v>130</v>
      </c>
      <c r="AU196" s="186" t="s">
        <v>83</v>
      </c>
      <c r="AY196" s="19" t="s">
        <v>127</v>
      </c>
      <c r="BE196" s="187">
        <f>IF(N196="základní",J196,0)</f>
        <v>0</v>
      </c>
      <c r="BF196" s="187">
        <f>IF(N196="snížená",J196,0)</f>
        <v>0</v>
      </c>
      <c r="BG196" s="187">
        <f>IF(N196="zákl. přenesená",J196,0)</f>
        <v>0</v>
      </c>
      <c r="BH196" s="187">
        <f>IF(N196="sníž. přenesená",J196,0)</f>
        <v>0</v>
      </c>
      <c r="BI196" s="187">
        <f>IF(N196="nulová",J196,0)</f>
        <v>0</v>
      </c>
      <c r="BJ196" s="19" t="s">
        <v>22</v>
      </c>
      <c r="BK196" s="187">
        <f>ROUND(I196*H196,2)</f>
        <v>0</v>
      </c>
      <c r="BL196" s="19" t="s">
        <v>133</v>
      </c>
      <c r="BM196" s="186" t="s">
        <v>301</v>
      </c>
    </row>
    <row r="197" spans="1:65" s="2" customFormat="1" ht="19.5">
      <c r="A197" s="36"/>
      <c r="B197" s="37"/>
      <c r="C197" s="38"/>
      <c r="D197" s="188" t="s">
        <v>135</v>
      </c>
      <c r="E197" s="38"/>
      <c r="F197" s="189" t="s">
        <v>302</v>
      </c>
      <c r="G197" s="38"/>
      <c r="H197" s="38"/>
      <c r="I197" s="190"/>
      <c r="J197" s="38"/>
      <c r="K197" s="38"/>
      <c r="L197" s="41"/>
      <c r="M197" s="191"/>
      <c r="N197" s="192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135</v>
      </c>
      <c r="AU197" s="19" t="s">
        <v>83</v>
      </c>
    </row>
    <row r="198" spans="1:65" s="2" customFormat="1" ht="11.25">
      <c r="A198" s="36"/>
      <c r="B198" s="37"/>
      <c r="C198" s="38"/>
      <c r="D198" s="193" t="s">
        <v>168</v>
      </c>
      <c r="E198" s="38"/>
      <c r="F198" s="194" t="s">
        <v>303</v>
      </c>
      <c r="G198" s="38"/>
      <c r="H198" s="38"/>
      <c r="I198" s="190"/>
      <c r="J198" s="38"/>
      <c r="K198" s="38"/>
      <c r="L198" s="41"/>
      <c r="M198" s="191"/>
      <c r="N198" s="192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168</v>
      </c>
      <c r="AU198" s="19" t="s">
        <v>83</v>
      </c>
    </row>
    <row r="199" spans="1:65" s="13" customFormat="1" ht="11.25">
      <c r="B199" s="195"/>
      <c r="C199" s="196"/>
      <c r="D199" s="188" t="s">
        <v>170</v>
      </c>
      <c r="E199" s="197" t="s">
        <v>20</v>
      </c>
      <c r="F199" s="198" t="s">
        <v>304</v>
      </c>
      <c r="G199" s="196"/>
      <c r="H199" s="199">
        <v>32.155999999999999</v>
      </c>
      <c r="I199" s="200"/>
      <c r="J199" s="196"/>
      <c r="K199" s="196"/>
      <c r="L199" s="201"/>
      <c r="M199" s="202"/>
      <c r="N199" s="203"/>
      <c r="O199" s="203"/>
      <c r="P199" s="203"/>
      <c r="Q199" s="203"/>
      <c r="R199" s="203"/>
      <c r="S199" s="203"/>
      <c r="T199" s="204"/>
      <c r="AT199" s="205" t="s">
        <v>170</v>
      </c>
      <c r="AU199" s="205" t="s">
        <v>83</v>
      </c>
      <c r="AV199" s="13" t="s">
        <v>83</v>
      </c>
      <c r="AW199" s="13" t="s">
        <v>35</v>
      </c>
      <c r="AX199" s="13" t="s">
        <v>74</v>
      </c>
      <c r="AY199" s="205" t="s">
        <v>127</v>
      </c>
    </row>
    <row r="200" spans="1:65" s="16" customFormat="1" ht="11.25">
      <c r="B200" s="227"/>
      <c r="C200" s="228"/>
      <c r="D200" s="188" t="s">
        <v>170</v>
      </c>
      <c r="E200" s="229" t="s">
        <v>20</v>
      </c>
      <c r="F200" s="230" t="s">
        <v>216</v>
      </c>
      <c r="G200" s="228"/>
      <c r="H200" s="231">
        <v>32.155999999999999</v>
      </c>
      <c r="I200" s="232"/>
      <c r="J200" s="228"/>
      <c r="K200" s="228"/>
      <c r="L200" s="233"/>
      <c r="M200" s="234"/>
      <c r="N200" s="235"/>
      <c r="O200" s="235"/>
      <c r="P200" s="235"/>
      <c r="Q200" s="235"/>
      <c r="R200" s="235"/>
      <c r="S200" s="235"/>
      <c r="T200" s="236"/>
      <c r="AT200" s="237" t="s">
        <v>170</v>
      </c>
      <c r="AU200" s="237" t="s">
        <v>83</v>
      </c>
      <c r="AV200" s="16" t="s">
        <v>141</v>
      </c>
      <c r="AW200" s="16" t="s">
        <v>35</v>
      </c>
      <c r="AX200" s="16" t="s">
        <v>74</v>
      </c>
      <c r="AY200" s="237" t="s">
        <v>127</v>
      </c>
    </row>
    <row r="201" spans="1:65" s="15" customFormat="1" ht="11.25">
      <c r="B201" s="216"/>
      <c r="C201" s="217"/>
      <c r="D201" s="188" t="s">
        <v>170</v>
      </c>
      <c r="E201" s="218" t="s">
        <v>20</v>
      </c>
      <c r="F201" s="219" t="s">
        <v>204</v>
      </c>
      <c r="G201" s="217"/>
      <c r="H201" s="220">
        <v>32.155999999999999</v>
      </c>
      <c r="I201" s="221"/>
      <c r="J201" s="217"/>
      <c r="K201" s="217"/>
      <c r="L201" s="222"/>
      <c r="M201" s="223"/>
      <c r="N201" s="224"/>
      <c r="O201" s="224"/>
      <c r="P201" s="224"/>
      <c r="Q201" s="224"/>
      <c r="R201" s="224"/>
      <c r="S201" s="224"/>
      <c r="T201" s="225"/>
      <c r="AT201" s="226" t="s">
        <v>170</v>
      </c>
      <c r="AU201" s="226" t="s">
        <v>83</v>
      </c>
      <c r="AV201" s="15" t="s">
        <v>133</v>
      </c>
      <c r="AW201" s="15" t="s">
        <v>4</v>
      </c>
      <c r="AX201" s="15" t="s">
        <v>22</v>
      </c>
      <c r="AY201" s="226" t="s">
        <v>127</v>
      </c>
    </row>
    <row r="202" spans="1:65" s="2" customFormat="1" ht="16.5" customHeight="1">
      <c r="A202" s="36"/>
      <c r="B202" s="37"/>
      <c r="C202" s="238" t="s">
        <v>305</v>
      </c>
      <c r="D202" s="238" t="s">
        <v>306</v>
      </c>
      <c r="E202" s="239" t="s">
        <v>307</v>
      </c>
      <c r="F202" s="240" t="s">
        <v>308</v>
      </c>
      <c r="G202" s="241" t="s">
        <v>293</v>
      </c>
      <c r="H202" s="242">
        <v>60.131999999999998</v>
      </c>
      <c r="I202" s="243"/>
      <c r="J202" s="244">
        <f>ROUND(I202*H202,2)</f>
        <v>0</v>
      </c>
      <c r="K202" s="240" t="s">
        <v>165</v>
      </c>
      <c r="L202" s="245"/>
      <c r="M202" s="246" t="s">
        <v>20</v>
      </c>
      <c r="N202" s="247" t="s">
        <v>45</v>
      </c>
      <c r="O202" s="66"/>
      <c r="P202" s="184">
        <f>O202*H202</f>
        <v>0</v>
      </c>
      <c r="Q202" s="184">
        <v>0</v>
      </c>
      <c r="R202" s="184">
        <f>Q202*H202</f>
        <v>0</v>
      </c>
      <c r="S202" s="184">
        <v>0</v>
      </c>
      <c r="T202" s="185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86" t="s">
        <v>172</v>
      </c>
      <c r="AT202" s="186" t="s">
        <v>306</v>
      </c>
      <c r="AU202" s="186" t="s">
        <v>83</v>
      </c>
      <c r="AY202" s="19" t="s">
        <v>127</v>
      </c>
      <c r="BE202" s="187">
        <f>IF(N202="základní",J202,0)</f>
        <v>0</v>
      </c>
      <c r="BF202" s="187">
        <f>IF(N202="snížená",J202,0)</f>
        <v>0</v>
      </c>
      <c r="BG202" s="187">
        <f>IF(N202="zákl. přenesená",J202,0)</f>
        <v>0</v>
      </c>
      <c r="BH202" s="187">
        <f>IF(N202="sníž. přenesená",J202,0)</f>
        <v>0</v>
      </c>
      <c r="BI202" s="187">
        <f>IF(N202="nulová",J202,0)</f>
        <v>0</v>
      </c>
      <c r="BJ202" s="19" t="s">
        <v>22</v>
      </c>
      <c r="BK202" s="187">
        <f>ROUND(I202*H202,2)</f>
        <v>0</v>
      </c>
      <c r="BL202" s="19" t="s">
        <v>133</v>
      </c>
      <c r="BM202" s="186" t="s">
        <v>309</v>
      </c>
    </row>
    <row r="203" spans="1:65" s="2" customFormat="1" ht="11.25">
      <c r="A203" s="36"/>
      <c r="B203" s="37"/>
      <c r="C203" s="38"/>
      <c r="D203" s="188" t="s">
        <v>135</v>
      </c>
      <c r="E203" s="38"/>
      <c r="F203" s="189" t="s">
        <v>308</v>
      </c>
      <c r="G203" s="38"/>
      <c r="H203" s="38"/>
      <c r="I203" s="190"/>
      <c r="J203" s="38"/>
      <c r="K203" s="38"/>
      <c r="L203" s="41"/>
      <c r="M203" s="191"/>
      <c r="N203" s="192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135</v>
      </c>
      <c r="AU203" s="19" t="s">
        <v>83</v>
      </c>
    </row>
    <row r="204" spans="1:65" s="13" customFormat="1" ht="11.25">
      <c r="B204" s="195"/>
      <c r="C204" s="196"/>
      <c r="D204" s="188" t="s">
        <v>170</v>
      </c>
      <c r="E204" s="197" t="s">
        <v>20</v>
      </c>
      <c r="F204" s="198" t="s">
        <v>310</v>
      </c>
      <c r="G204" s="196"/>
      <c r="H204" s="199">
        <v>60.131999999999998</v>
      </c>
      <c r="I204" s="200"/>
      <c r="J204" s="196"/>
      <c r="K204" s="196"/>
      <c r="L204" s="201"/>
      <c r="M204" s="202"/>
      <c r="N204" s="203"/>
      <c r="O204" s="203"/>
      <c r="P204" s="203"/>
      <c r="Q204" s="203"/>
      <c r="R204" s="203"/>
      <c r="S204" s="203"/>
      <c r="T204" s="204"/>
      <c r="AT204" s="205" t="s">
        <v>170</v>
      </c>
      <c r="AU204" s="205" t="s">
        <v>83</v>
      </c>
      <c r="AV204" s="13" t="s">
        <v>83</v>
      </c>
      <c r="AW204" s="13" t="s">
        <v>35</v>
      </c>
      <c r="AX204" s="13" t="s">
        <v>22</v>
      </c>
      <c r="AY204" s="205" t="s">
        <v>127</v>
      </c>
    </row>
    <row r="205" spans="1:65" s="2" customFormat="1" ht="16.5" customHeight="1">
      <c r="A205" s="36"/>
      <c r="B205" s="37"/>
      <c r="C205" s="175" t="s">
        <v>311</v>
      </c>
      <c r="D205" s="175" t="s">
        <v>130</v>
      </c>
      <c r="E205" s="176" t="s">
        <v>312</v>
      </c>
      <c r="F205" s="177" t="s">
        <v>313</v>
      </c>
      <c r="G205" s="178" t="s">
        <v>314</v>
      </c>
      <c r="H205" s="179">
        <v>2</v>
      </c>
      <c r="I205" s="180"/>
      <c r="J205" s="181">
        <f>ROUND(I205*H205,2)</f>
        <v>0</v>
      </c>
      <c r="K205" s="177" t="s">
        <v>20</v>
      </c>
      <c r="L205" s="41"/>
      <c r="M205" s="182" t="s">
        <v>20</v>
      </c>
      <c r="N205" s="183" t="s">
        <v>45</v>
      </c>
      <c r="O205" s="66"/>
      <c r="P205" s="184">
        <f>O205*H205</f>
        <v>0</v>
      </c>
      <c r="Q205" s="184">
        <v>0</v>
      </c>
      <c r="R205" s="184">
        <f>Q205*H205</f>
        <v>0</v>
      </c>
      <c r="S205" s="184">
        <v>0</v>
      </c>
      <c r="T205" s="185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86" t="s">
        <v>133</v>
      </c>
      <c r="AT205" s="186" t="s">
        <v>130</v>
      </c>
      <c r="AU205" s="186" t="s">
        <v>83</v>
      </c>
      <c r="AY205" s="19" t="s">
        <v>127</v>
      </c>
      <c r="BE205" s="187">
        <f>IF(N205="základní",J205,0)</f>
        <v>0</v>
      </c>
      <c r="BF205" s="187">
        <f>IF(N205="snížená",J205,0)</f>
        <v>0</v>
      </c>
      <c r="BG205" s="187">
        <f>IF(N205="zákl. přenesená",J205,0)</f>
        <v>0</v>
      </c>
      <c r="BH205" s="187">
        <f>IF(N205="sníž. přenesená",J205,0)</f>
        <v>0</v>
      </c>
      <c r="BI205" s="187">
        <f>IF(N205="nulová",J205,0)</f>
        <v>0</v>
      </c>
      <c r="BJ205" s="19" t="s">
        <v>22</v>
      </c>
      <c r="BK205" s="187">
        <f>ROUND(I205*H205,2)</f>
        <v>0</v>
      </c>
      <c r="BL205" s="19" t="s">
        <v>133</v>
      </c>
      <c r="BM205" s="186" t="s">
        <v>315</v>
      </c>
    </row>
    <row r="206" spans="1:65" s="12" customFormat="1" ht="22.9" customHeight="1">
      <c r="B206" s="159"/>
      <c r="C206" s="160"/>
      <c r="D206" s="161" t="s">
        <v>73</v>
      </c>
      <c r="E206" s="173" t="s">
        <v>133</v>
      </c>
      <c r="F206" s="173" t="s">
        <v>316</v>
      </c>
      <c r="G206" s="160"/>
      <c r="H206" s="160"/>
      <c r="I206" s="163"/>
      <c r="J206" s="174">
        <f>BK206</f>
        <v>0</v>
      </c>
      <c r="K206" s="160"/>
      <c r="L206" s="165"/>
      <c r="M206" s="166"/>
      <c r="N206" s="167"/>
      <c r="O206" s="167"/>
      <c r="P206" s="168">
        <f>SUM(P207:P216)</f>
        <v>0</v>
      </c>
      <c r="Q206" s="167"/>
      <c r="R206" s="168">
        <f>SUM(R207:R216)</f>
        <v>0</v>
      </c>
      <c r="S206" s="167"/>
      <c r="T206" s="169">
        <f>SUM(T207:T216)</f>
        <v>0</v>
      </c>
      <c r="AR206" s="170" t="s">
        <v>22</v>
      </c>
      <c r="AT206" s="171" t="s">
        <v>73</v>
      </c>
      <c r="AU206" s="171" t="s">
        <v>22</v>
      </c>
      <c r="AY206" s="170" t="s">
        <v>127</v>
      </c>
      <c r="BK206" s="172">
        <f>SUM(BK207:BK216)</f>
        <v>0</v>
      </c>
    </row>
    <row r="207" spans="1:65" s="2" customFormat="1" ht="16.5" customHeight="1">
      <c r="A207" s="36"/>
      <c r="B207" s="37"/>
      <c r="C207" s="175" t="s">
        <v>317</v>
      </c>
      <c r="D207" s="175" t="s">
        <v>130</v>
      </c>
      <c r="E207" s="176" t="s">
        <v>318</v>
      </c>
      <c r="F207" s="177" t="s">
        <v>319</v>
      </c>
      <c r="G207" s="178" t="s">
        <v>196</v>
      </c>
      <c r="H207" s="179">
        <v>8.2449999999999992</v>
      </c>
      <c r="I207" s="180"/>
      <c r="J207" s="181">
        <f>ROUND(I207*H207,2)</f>
        <v>0</v>
      </c>
      <c r="K207" s="177" t="s">
        <v>165</v>
      </c>
      <c r="L207" s="41"/>
      <c r="M207" s="182" t="s">
        <v>20</v>
      </c>
      <c r="N207" s="183" t="s">
        <v>45</v>
      </c>
      <c r="O207" s="66"/>
      <c r="P207" s="184">
        <f>O207*H207</f>
        <v>0</v>
      </c>
      <c r="Q207" s="184">
        <v>0</v>
      </c>
      <c r="R207" s="184">
        <f>Q207*H207</f>
        <v>0</v>
      </c>
      <c r="S207" s="184">
        <v>0</v>
      </c>
      <c r="T207" s="185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86" t="s">
        <v>133</v>
      </c>
      <c r="AT207" s="186" t="s">
        <v>130</v>
      </c>
      <c r="AU207" s="186" t="s">
        <v>83</v>
      </c>
      <c r="AY207" s="19" t="s">
        <v>127</v>
      </c>
      <c r="BE207" s="187">
        <f>IF(N207="základní",J207,0)</f>
        <v>0</v>
      </c>
      <c r="BF207" s="187">
        <f>IF(N207="snížená",J207,0)</f>
        <v>0</v>
      </c>
      <c r="BG207" s="187">
        <f>IF(N207="zákl. přenesená",J207,0)</f>
        <v>0</v>
      </c>
      <c r="BH207" s="187">
        <f>IF(N207="sníž. přenesená",J207,0)</f>
        <v>0</v>
      </c>
      <c r="BI207" s="187">
        <f>IF(N207="nulová",J207,0)</f>
        <v>0</v>
      </c>
      <c r="BJ207" s="19" t="s">
        <v>22</v>
      </c>
      <c r="BK207" s="187">
        <f>ROUND(I207*H207,2)</f>
        <v>0</v>
      </c>
      <c r="BL207" s="19" t="s">
        <v>133</v>
      </c>
      <c r="BM207" s="186" t="s">
        <v>320</v>
      </c>
    </row>
    <row r="208" spans="1:65" s="2" customFormat="1" ht="11.25">
      <c r="A208" s="36"/>
      <c r="B208" s="37"/>
      <c r="C208" s="38"/>
      <c r="D208" s="188" t="s">
        <v>135</v>
      </c>
      <c r="E208" s="38"/>
      <c r="F208" s="189" t="s">
        <v>321</v>
      </c>
      <c r="G208" s="38"/>
      <c r="H208" s="38"/>
      <c r="I208" s="190"/>
      <c r="J208" s="38"/>
      <c r="K208" s="38"/>
      <c r="L208" s="41"/>
      <c r="M208" s="191"/>
      <c r="N208" s="192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135</v>
      </c>
      <c r="AU208" s="19" t="s">
        <v>83</v>
      </c>
    </row>
    <row r="209" spans="1:65" s="2" customFormat="1" ht="11.25">
      <c r="A209" s="36"/>
      <c r="B209" s="37"/>
      <c r="C209" s="38"/>
      <c r="D209" s="193" t="s">
        <v>168</v>
      </c>
      <c r="E209" s="38"/>
      <c r="F209" s="194" t="s">
        <v>322</v>
      </c>
      <c r="G209" s="38"/>
      <c r="H209" s="38"/>
      <c r="I209" s="190"/>
      <c r="J209" s="38"/>
      <c r="K209" s="38"/>
      <c r="L209" s="41"/>
      <c r="M209" s="191"/>
      <c r="N209" s="192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168</v>
      </c>
      <c r="AU209" s="19" t="s">
        <v>83</v>
      </c>
    </row>
    <row r="210" spans="1:65" s="13" customFormat="1" ht="11.25">
      <c r="B210" s="195"/>
      <c r="C210" s="196"/>
      <c r="D210" s="188" t="s">
        <v>170</v>
      </c>
      <c r="E210" s="197" t="s">
        <v>20</v>
      </c>
      <c r="F210" s="198" t="s">
        <v>323</v>
      </c>
      <c r="G210" s="196"/>
      <c r="H210" s="199">
        <v>8.2449999999999992</v>
      </c>
      <c r="I210" s="200"/>
      <c r="J210" s="196"/>
      <c r="K210" s="196"/>
      <c r="L210" s="201"/>
      <c r="M210" s="202"/>
      <c r="N210" s="203"/>
      <c r="O210" s="203"/>
      <c r="P210" s="203"/>
      <c r="Q210" s="203"/>
      <c r="R210" s="203"/>
      <c r="S210" s="203"/>
      <c r="T210" s="204"/>
      <c r="AT210" s="205" t="s">
        <v>170</v>
      </c>
      <c r="AU210" s="205" t="s">
        <v>83</v>
      </c>
      <c r="AV210" s="13" t="s">
        <v>83</v>
      </c>
      <c r="AW210" s="13" t="s">
        <v>35</v>
      </c>
      <c r="AX210" s="13" t="s">
        <v>74</v>
      </c>
      <c r="AY210" s="205" t="s">
        <v>127</v>
      </c>
    </row>
    <row r="211" spans="1:65" s="15" customFormat="1" ht="11.25">
      <c r="B211" s="216"/>
      <c r="C211" s="217"/>
      <c r="D211" s="188" t="s">
        <v>170</v>
      </c>
      <c r="E211" s="218" t="s">
        <v>20</v>
      </c>
      <c r="F211" s="219" t="s">
        <v>204</v>
      </c>
      <c r="G211" s="217"/>
      <c r="H211" s="220">
        <v>8.2449999999999992</v>
      </c>
      <c r="I211" s="221"/>
      <c r="J211" s="217"/>
      <c r="K211" s="217"/>
      <c r="L211" s="222"/>
      <c r="M211" s="223"/>
      <c r="N211" s="224"/>
      <c r="O211" s="224"/>
      <c r="P211" s="224"/>
      <c r="Q211" s="224"/>
      <c r="R211" s="224"/>
      <c r="S211" s="224"/>
      <c r="T211" s="225"/>
      <c r="AT211" s="226" t="s">
        <v>170</v>
      </c>
      <c r="AU211" s="226" t="s">
        <v>83</v>
      </c>
      <c r="AV211" s="15" t="s">
        <v>133</v>
      </c>
      <c r="AW211" s="15" t="s">
        <v>4</v>
      </c>
      <c r="AX211" s="15" t="s">
        <v>22</v>
      </c>
      <c r="AY211" s="226" t="s">
        <v>127</v>
      </c>
    </row>
    <row r="212" spans="1:65" s="2" customFormat="1" ht="16.5" customHeight="1">
      <c r="A212" s="36"/>
      <c r="B212" s="37"/>
      <c r="C212" s="175" t="s">
        <v>324</v>
      </c>
      <c r="D212" s="175" t="s">
        <v>130</v>
      </c>
      <c r="E212" s="176" t="s">
        <v>325</v>
      </c>
      <c r="F212" s="177" t="s">
        <v>326</v>
      </c>
      <c r="G212" s="178" t="s">
        <v>196</v>
      </c>
      <c r="H212" s="179">
        <v>4.8499999999999996</v>
      </c>
      <c r="I212" s="180"/>
      <c r="J212" s="181">
        <f>ROUND(I212*H212,2)</f>
        <v>0</v>
      </c>
      <c r="K212" s="177" t="s">
        <v>20</v>
      </c>
      <c r="L212" s="41"/>
      <c r="M212" s="182" t="s">
        <v>20</v>
      </c>
      <c r="N212" s="183" t="s">
        <v>45</v>
      </c>
      <c r="O212" s="66"/>
      <c r="P212" s="184">
        <f>O212*H212</f>
        <v>0</v>
      </c>
      <c r="Q212" s="184">
        <v>0</v>
      </c>
      <c r="R212" s="184">
        <f>Q212*H212</f>
        <v>0</v>
      </c>
      <c r="S212" s="184">
        <v>0</v>
      </c>
      <c r="T212" s="185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86" t="s">
        <v>133</v>
      </c>
      <c r="AT212" s="186" t="s">
        <v>130</v>
      </c>
      <c r="AU212" s="186" t="s">
        <v>83</v>
      </c>
      <c r="AY212" s="19" t="s">
        <v>127</v>
      </c>
      <c r="BE212" s="187">
        <f>IF(N212="základní",J212,0)</f>
        <v>0</v>
      </c>
      <c r="BF212" s="187">
        <f>IF(N212="snížená",J212,0)</f>
        <v>0</v>
      </c>
      <c r="BG212" s="187">
        <f>IF(N212="zákl. přenesená",J212,0)</f>
        <v>0</v>
      </c>
      <c r="BH212" s="187">
        <f>IF(N212="sníž. přenesená",J212,0)</f>
        <v>0</v>
      </c>
      <c r="BI212" s="187">
        <f>IF(N212="nulová",J212,0)</f>
        <v>0</v>
      </c>
      <c r="BJ212" s="19" t="s">
        <v>22</v>
      </c>
      <c r="BK212" s="187">
        <f>ROUND(I212*H212,2)</f>
        <v>0</v>
      </c>
      <c r="BL212" s="19" t="s">
        <v>133</v>
      </c>
      <c r="BM212" s="186" t="s">
        <v>327</v>
      </c>
    </row>
    <row r="213" spans="1:65" s="2" customFormat="1" ht="11.25">
      <c r="A213" s="36"/>
      <c r="B213" s="37"/>
      <c r="C213" s="38"/>
      <c r="D213" s="188" t="s">
        <v>135</v>
      </c>
      <c r="E213" s="38"/>
      <c r="F213" s="189" t="s">
        <v>326</v>
      </c>
      <c r="G213" s="38"/>
      <c r="H213" s="38"/>
      <c r="I213" s="190"/>
      <c r="J213" s="38"/>
      <c r="K213" s="38"/>
      <c r="L213" s="41"/>
      <c r="M213" s="191"/>
      <c r="N213" s="192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135</v>
      </c>
      <c r="AU213" s="19" t="s">
        <v>83</v>
      </c>
    </row>
    <row r="214" spans="1:65" s="14" customFormat="1" ht="11.25">
      <c r="B214" s="206"/>
      <c r="C214" s="207"/>
      <c r="D214" s="188" t="s">
        <v>170</v>
      </c>
      <c r="E214" s="208" t="s">
        <v>20</v>
      </c>
      <c r="F214" s="209" t="s">
        <v>328</v>
      </c>
      <c r="G214" s="207"/>
      <c r="H214" s="208" t="s">
        <v>20</v>
      </c>
      <c r="I214" s="210"/>
      <c r="J214" s="207"/>
      <c r="K214" s="207"/>
      <c r="L214" s="211"/>
      <c r="M214" s="212"/>
      <c r="N214" s="213"/>
      <c r="O214" s="213"/>
      <c r="P214" s="213"/>
      <c r="Q214" s="213"/>
      <c r="R214" s="213"/>
      <c r="S214" s="213"/>
      <c r="T214" s="214"/>
      <c r="AT214" s="215" t="s">
        <v>170</v>
      </c>
      <c r="AU214" s="215" t="s">
        <v>83</v>
      </c>
      <c r="AV214" s="14" t="s">
        <v>22</v>
      </c>
      <c r="AW214" s="14" t="s">
        <v>35</v>
      </c>
      <c r="AX214" s="14" t="s">
        <v>74</v>
      </c>
      <c r="AY214" s="215" t="s">
        <v>127</v>
      </c>
    </row>
    <row r="215" spans="1:65" s="13" customFormat="1" ht="11.25">
      <c r="B215" s="195"/>
      <c r="C215" s="196"/>
      <c r="D215" s="188" t="s">
        <v>170</v>
      </c>
      <c r="E215" s="197" t="s">
        <v>20</v>
      </c>
      <c r="F215" s="198" t="s">
        <v>329</v>
      </c>
      <c r="G215" s="196"/>
      <c r="H215" s="199">
        <v>4.8499999999999996</v>
      </c>
      <c r="I215" s="200"/>
      <c r="J215" s="196"/>
      <c r="K215" s="196"/>
      <c r="L215" s="201"/>
      <c r="M215" s="202"/>
      <c r="N215" s="203"/>
      <c r="O215" s="203"/>
      <c r="P215" s="203"/>
      <c r="Q215" s="203"/>
      <c r="R215" s="203"/>
      <c r="S215" s="203"/>
      <c r="T215" s="204"/>
      <c r="AT215" s="205" t="s">
        <v>170</v>
      </c>
      <c r="AU215" s="205" t="s">
        <v>83</v>
      </c>
      <c r="AV215" s="13" t="s">
        <v>83</v>
      </c>
      <c r="AW215" s="13" t="s">
        <v>35</v>
      </c>
      <c r="AX215" s="13" t="s">
        <v>74</v>
      </c>
      <c r="AY215" s="205" t="s">
        <v>127</v>
      </c>
    </row>
    <row r="216" spans="1:65" s="15" customFormat="1" ht="11.25">
      <c r="B216" s="216"/>
      <c r="C216" s="217"/>
      <c r="D216" s="188" t="s">
        <v>170</v>
      </c>
      <c r="E216" s="218" t="s">
        <v>20</v>
      </c>
      <c r="F216" s="219" t="s">
        <v>204</v>
      </c>
      <c r="G216" s="217"/>
      <c r="H216" s="220">
        <v>4.8499999999999996</v>
      </c>
      <c r="I216" s="221"/>
      <c r="J216" s="217"/>
      <c r="K216" s="217"/>
      <c r="L216" s="222"/>
      <c r="M216" s="223"/>
      <c r="N216" s="224"/>
      <c r="O216" s="224"/>
      <c r="P216" s="224"/>
      <c r="Q216" s="224"/>
      <c r="R216" s="224"/>
      <c r="S216" s="224"/>
      <c r="T216" s="225"/>
      <c r="AT216" s="226" t="s">
        <v>170</v>
      </c>
      <c r="AU216" s="226" t="s">
        <v>83</v>
      </c>
      <c r="AV216" s="15" t="s">
        <v>133</v>
      </c>
      <c r="AW216" s="15" t="s">
        <v>35</v>
      </c>
      <c r="AX216" s="15" t="s">
        <v>22</v>
      </c>
      <c r="AY216" s="226" t="s">
        <v>127</v>
      </c>
    </row>
    <row r="217" spans="1:65" s="12" customFormat="1" ht="22.9" customHeight="1">
      <c r="B217" s="159"/>
      <c r="C217" s="160"/>
      <c r="D217" s="161" t="s">
        <v>73</v>
      </c>
      <c r="E217" s="173" t="s">
        <v>172</v>
      </c>
      <c r="F217" s="173" t="s">
        <v>330</v>
      </c>
      <c r="G217" s="160"/>
      <c r="H217" s="160"/>
      <c r="I217" s="163"/>
      <c r="J217" s="174">
        <f>BK217</f>
        <v>0</v>
      </c>
      <c r="K217" s="160"/>
      <c r="L217" s="165"/>
      <c r="M217" s="166"/>
      <c r="N217" s="167"/>
      <c r="O217" s="167"/>
      <c r="P217" s="168">
        <f>P218+P219+P220+P278+P307</f>
        <v>0</v>
      </c>
      <c r="Q217" s="167"/>
      <c r="R217" s="168">
        <f>R218+R219+R220+R278+R307</f>
        <v>1.12968</v>
      </c>
      <c r="S217" s="167"/>
      <c r="T217" s="169">
        <f>T218+T219+T220+T278+T307</f>
        <v>0</v>
      </c>
      <c r="AR217" s="170" t="s">
        <v>22</v>
      </c>
      <c r="AT217" s="171" t="s">
        <v>73</v>
      </c>
      <c r="AU217" s="171" t="s">
        <v>22</v>
      </c>
      <c r="AY217" s="170" t="s">
        <v>127</v>
      </c>
      <c r="BK217" s="172">
        <f>BK218+BK219+BK220+BK278+BK307</f>
        <v>0</v>
      </c>
    </row>
    <row r="218" spans="1:65" s="2" customFormat="1" ht="38.65" customHeight="1">
      <c r="A218" s="36"/>
      <c r="B218" s="37"/>
      <c r="C218" s="175" t="s">
        <v>331</v>
      </c>
      <c r="D218" s="175" t="s">
        <v>130</v>
      </c>
      <c r="E218" s="176" t="s">
        <v>332</v>
      </c>
      <c r="F218" s="177" t="s">
        <v>333</v>
      </c>
      <c r="G218" s="178" t="s">
        <v>20</v>
      </c>
      <c r="H218" s="179">
        <v>0</v>
      </c>
      <c r="I218" s="180"/>
      <c r="J218" s="181">
        <f>ROUND(I218*H218,2)</f>
        <v>0</v>
      </c>
      <c r="K218" s="177" t="s">
        <v>20</v>
      </c>
      <c r="L218" s="41"/>
      <c r="M218" s="182" t="s">
        <v>20</v>
      </c>
      <c r="N218" s="183" t="s">
        <v>45</v>
      </c>
      <c r="O218" s="66"/>
      <c r="P218" s="184">
        <f>O218*H218</f>
        <v>0</v>
      </c>
      <c r="Q218" s="184">
        <v>0</v>
      </c>
      <c r="R218" s="184">
        <f>Q218*H218</f>
        <v>0</v>
      </c>
      <c r="S218" s="184">
        <v>0</v>
      </c>
      <c r="T218" s="185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86" t="s">
        <v>133</v>
      </c>
      <c r="AT218" s="186" t="s">
        <v>130</v>
      </c>
      <c r="AU218" s="186" t="s">
        <v>83</v>
      </c>
      <c r="AY218" s="19" t="s">
        <v>127</v>
      </c>
      <c r="BE218" s="187">
        <f>IF(N218="základní",J218,0)</f>
        <v>0</v>
      </c>
      <c r="BF218" s="187">
        <f>IF(N218="snížená",J218,0)</f>
        <v>0</v>
      </c>
      <c r="BG218" s="187">
        <f>IF(N218="zákl. přenesená",J218,0)</f>
        <v>0</v>
      </c>
      <c r="BH218" s="187">
        <f>IF(N218="sníž. přenesená",J218,0)</f>
        <v>0</v>
      </c>
      <c r="BI218" s="187">
        <f>IF(N218="nulová",J218,0)</f>
        <v>0</v>
      </c>
      <c r="BJ218" s="19" t="s">
        <v>22</v>
      </c>
      <c r="BK218" s="187">
        <f>ROUND(I218*H218,2)</f>
        <v>0</v>
      </c>
      <c r="BL218" s="19" t="s">
        <v>133</v>
      </c>
      <c r="BM218" s="186" t="s">
        <v>334</v>
      </c>
    </row>
    <row r="219" spans="1:65" s="2" customFormat="1" ht="24.2" customHeight="1">
      <c r="A219" s="36"/>
      <c r="B219" s="37"/>
      <c r="C219" s="175" t="s">
        <v>335</v>
      </c>
      <c r="D219" s="175" t="s">
        <v>130</v>
      </c>
      <c r="E219" s="176" t="s">
        <v>336</v>
      </c>
      <c r="F219" s="177" t="s">
        <v>337</v>
      </c>
      <c r="G219" s="178" t="s">
        <v>20</v>
      </c>
      <c r="H219" s="179">
        <v>0</v>
      </c>
      <c r="I219" s="180"/>
      <c r="J219" s="181">
        <f>ROUND(I219*H219,2)</f>
        <v>0</v>
      </c>
      <c r="K219" s="177" t="s">
        <v>20</v>
      </c>
      <c r="L219" s="41"/>
      <c r="M219" s="182" t="s">
        <v>20</v>
      </c>
      <c r="N219" s="183" t="s">
        <v>45</v>
      </c>
      <c r="O219" s="66"/>
      <c r="P219" s="184">
        <f>O219*H219</f>
        <v>0</v>
      </c>
      <c r="Q219" s="184">
        <v>0</v>
      </c>
      <c r="R219" s="184">
        <f>Q219*H219</f>
        <v>0</v>
      </c>
      <c r="S219" s="184">
        <v>0</v>
      </c>
      <c r="T219" s="185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86" t="s">
        <v>133</v>
      </c>
      <c r="AT219" s="186" t="s">
        <v>130</v>
      </c>
      <c r="AU219" s="186" t="s">
        <v>83</v>
      </c>
      <c r="AY219" s="19" t="s">
        <v>127</v>
      </c>
      <c r="BE219" s="187">
        <f>IF(N219="základní",J219,0)</f>
        <v>0</v>
      </c>
      <c r="BF219" s="187">
        <f>IF(N219="snížená",J219,0)</f>
        <v>0</v>
      </c>
      <c r="BG219" s="187">
        <f>IF(N219="zákl. přenesená",J219,0)</f>
        <v>0</v>
      </c>
      <c r="BH219" s="187">
        <f>IF(N219="sníž. přenesená",J219,0)</f>
        <v>0</v>
      </c>
      <c r="BI219" s="187">
        <f>IF(N219="nulová",J219,0)</f>
        <v>0</v>
      </c>
      <c r="BJ219" s="19" t="s">
        <v>22</v>
      </c>
      <c r="BK219" s="187">
        <f>ROUND(I219*H219,2)</f>
        <v>0</v>
      </c>
      <c r="BL219" s="19" t="s">
        <v>133</v>
      </c>
      <c r="BM219" s="186" t="s">
        <v>338</v>
      </c>
    </row>
    <row r="220" spans="1:65" s="12" customFormat="1" ht="20.85" customHeight="1">
      <c r="B220" s="159"/>
      <c r="C220" s="160"/>
      <c r="D220" s="161" t="s">
        <v>73</v>
      </c>
      <c r="E220" s="173" t="s">
        <v>339</v>
      </c>
      <c r="F220" s="173" t="s">
        <v>340</v>
      </c>
      <c r="G220" s="160"/>
      <c r="H220" s="160"/>
      <c r="I220" s="163"/>
      <c r="J220" s="174">
        <f>BK220</f>
        <v>0</v>
      </c>
      <c r="K220" s="160"/>
      <c r="L220" s="165"/>
      <c r="M220" s="166"/>
      <c r="N220" s="167"/>
      <c r="O220" s="167"/>
      <c r="P220" s="168">
        <f>SUM(P221:P277)</f>
        <v>0</v>
      </c>
      <c r="Q220" s="167"/>
      <c r="R220" s="168">
        <f>SUM(R221:R277)</f>
        <v>0.89383999999999997</v>
      </c>
      <c r="S220" s="167"/>
      <c r="T220" s="169">
        <f>SUM(T221:T277)</f>
        <v>0</v>
      </c>
      <c r="AR220" s="170" t="s">
        <v>22</v>
      </c>
      <c r="AT220" s="171" t="s">
        <v>73</v>
      </c>
      <c r="AU220" s="171" t="s">
        <v>83</v>
      </c>
      <c r="AY220" s="170" t="s">
        <v>127</v>
      </c>
      <c r="BK220" s="172">
        <f>SUM(BK221:BK277)</f>
        <v>0</v>
      </c>
    </row>
    <row r="221" spans="1:65" s="2" customFormat="1" ht="16.5" customHeight="1">
      <c r="A221" s="36"/>
      <c r="B221" s="37"/>
      <c r="C221" s="175" t="s">
        <v>341</v>
      </c>
      <c r="D221" s="175" t="s">
        <v>130</v>
      </c>
      <c r="E221" s="176" t="s">
        <v>342</v>
      </c>
      <c r="F221" s="177" t="s">
        <v>343</v>
      </c>
      <c r="G221" s="178" t="s">
        <v>183</v>
      </c>
      <c r="H221" s="179">
        <v>97</v>
      </c>
      <c r="I221" s="180"/>
      <c r="J221" s="181">
        <f>ROUND(I221*H221,2)</f>
        <v>0</v>
      </c>
      <c r="K221" s="177" t="s">
        <v>165</v>
      </c>
      <c r="L221" s="41"/>
      <c r="M221" s="182" t="s">
        <v>20</v>
      </c>
      <c r="N221" s="183" t="s">
        <v>45</v>
      </c>
      <c r="O221" s="66"/>
      <c r="P221" s="184">
        <f>O221*H221</f>
        <v>0</v>
      </c>
      <c r="Q221" s="184">
        <v>0</v>
      </c>
      <c r="R221" s="184">
        <f>Q221*H221</f>
        <v>0</v>
      </c>
      <c r="S221" s="184">
        <v>0</v>
      </c>
      <c r="T221" s="185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86" t="s">
        <v>133</v>
      </c>
      <c r="AT221" s="186" t="s">
        <v>130</v>
      </c>
      <c r="AU221" s="186" t="s">
        <v>141</v>
      </c>
      <c r="AY221" s="19" t="s">
        <v>127</v>
      </c>
      <c r="BE221" s="187">
        <f>IF(N221="základní",J221,0)</f>
        <v>0</v>
      </c>
      <c r="BF221" s="187">
        <f>IF(N221="snížená",J221,0)</f>
        <v>0</v>
      </c>
      <c r="BG221" s="187">
        <f>IF(N221="zákl. přenesená",J221,0)</f>
        <v>0</v>
      </c>
      <c r="BH221" s="187">
        <f>IF(N221="sníž. přenesená",J221,0)</f>
        <v>0</v>
      </c>
      <c r="BI221" s="187">
        <f>IF(N221="nulová",J221,0)</f>
        <v>0</v>
      </c>
      <c r="BJ221" s="19" t="s">
        <v>22</v>
      </c>
      <c r="BK221" s="187">
        <f>ROUND(I221*H221,2)</f>
        <v>0</v>
      </c>
      <c r="BL221" s="19" t="s">
        <v>133</v>
      </c>
      <c r="BM221" s="186" t="s">
        <v>344</v>
      </c>
    </row>
    <row r="222" spans="1:65" s="2" customFormat="1" ht="19.5">
      <c r="A222" s="36"/>
      <c r="B222" s="37"/>
      <c r="C222" s="38"/>
      <c r="D222" s="188" t="s">
        <v>135</v>
      </c>
      <c r="E222" s="38"/>
      <c r="F222" s="189" t="s">
        <v>345</v>
      </c>
      <c r="G222" s="38"/>
      <c r="H222" s="38"/>
      <c r="I222" s="190"/>
      <c r="J222" s="38"/>
      <c r="K222" s="38"/>
      <c r="L222" s="41"/>
      <c r="M222" s="191"/>
      <c r="N222" s="192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135</v>
      </c>
      <c r="AU222" s="19" t="s">
        <v>141</v>
      </c>
    </row>
    <row r="223" spans="1:65" s="2" customFormat="1" ht="11.25">
      <c r="A223" s="36"/>
      <c r="B223" s="37"/>
      <c r="C223" s="38"/>
      <c r="D223" s="193" t="s">
        <v>168</v>
      </c>
      <c r="E223" s="38"/>
      <c r="F223" s="194" t="s">
        <v>346</v>
      </c>
      <c r="G223" s="38"/>
      <c r="H223" s="38"/>
      <c r="I223" s="190"/>
      <c r="J223" s="38"/>
      <c r="K223" s="38"/>
      <c r="L223" s="41"/>
      <c r="M223" s="191"/>
      <c r="N223" s="192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168</v>
      </c>
      <c r="AU223" s="19" t="s">
        <v>141</v>
      </c>
    </row>
    <row r="224" spans="1:65" s="2" customFormat="1" ht="16.5" customHeight="1">
      <c r="A224" s="36"/>
      <c r="B224" s="37"/>
      <c r="C224" s="175" t="s">
        <v>347</v>
      </c>
      <c r="D224" s="175" t="s">
        <v>130</v>
      </c>
      <c r="E224" s="176" t="s">
        <v>348</v>
      </c>
      <c r="F224" s="177" t="s">
        <v>349</v>
      </c>
      <c r="G224" s="178" t="s">
        <v>183</v>
      </c>
      <c r="H224" s="179">
        <v>97</v>
      </c>
      <c r="I224" s="180"/>
      <c r="J224" s="181">
        <f>ROUND(I224*H224,2)</f>
        <v>0</v>
      </c>
      <c r="K224" s="177" t="s">
        <v>165</v>
      </c>
      <c r="L224" s="41"/>
      <c r="M224" s="182" t="s">
        <v>20</v>
      </c>
      <c r="N224" s="183" t="s">
        <v>45</v>
      </c>
      <c r="O224" s="66"/>
      <c r="P224" s="184">
        <f>O224*H224</f>
        <v>0</v>
      </c>
      <c r="Q224" s="184">
        <v>0</v>
      </c>
      <c r="R224" s="184">
        <f>Q224*H224</f>
        <v>0</v>
      </c>
      <c r="S224" s="184">
        <v>0</v>
      </c>
      <c r="T224" s="185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86" t="s">
        <v>133</v>
      </c>
      <c r="AT224" s="186" t="s">
        <v>130</v>
      </c>
      <c r="AU224" s="186" t="s">
        <v>141</v>
      </c>
      <c r="AY224" s="19" t="s">
        <v>127</v>
      </c>
      <c r="BE224" s="187">
        <f>IF(N224="základní",J224,0)</f>
        <v>0</v>
      </c>
      <c r="BF224" s="187">
        <f>IF(N224="snížená",J224,0)</f>
        <v>0</v>
      </c>
      <c r="BG224" s="187">
        <f>IF(N224="zákl. přenesená",J224,0)</f>
        <v>0</v>
      </c>
      <c r="BH224" s="187">
        <f>IF(N224="sníž. přenesená",J224,0)</f>
        <v>0</v>
      </c>
      <c r="BI224" s="187">
        <f>IF(N224="nulová",J224,0)</f>
        <v>0</v>
      </c>
      <c r="BJ224" s="19" t="s">
        <v>22</v>
      </c>
      <c r="BK224" s="187">
        <f>ROUND(I224*H224,2)</f>
        <v>0</v>
      </c>
      <c r="BL224" s="19" t="s">
        <v>133</v>
      </c>
      <c r="BM224" s="186" t="s">
        <v>350</v>
      </c>
    </row>
    <row r="225" spans="1:65" s="2" customFormat="1" ht="11.25">
      <c r="A225" s="36"/>
      <c r="B225" s="37"/>
      <c r="C225" s="38"/>
      <c r="D225" s="188" t="s">
        <v>135</v>
      </c>
      <c r="E225" s="38"/>
      <c r="F225" s="189" t="s">
        <v>351</v>
      </c>
      <c r="G225" s="38"/>
      <c r="H225" s="38"/>
      <c r="I225" s="190"/>
      <c r="J225" s="38"/>
      <c r="K225" s="38"/>
      <c r="L225" s="41"/>
      <c r="M225" s="191"/>
      <c r="N225" s="192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135</v>
      </c>
      <c r="AU225" s="19" t="s">
        <v>141</v>
      </c>
    </row>
    <row r="226" spans="1:65" s="2" customFormat="1" ht="11.25">
      <c r="A226" s="36"/>
      <c r="B226" s="37"/>
      <c r="C226" s="38"/>
      <c r="D226" s="193" t="s">
        <v>168</v>
      </c>
      <c r="E226" s="38"/>
      <c r="F226" s="194" t="s">
        <v>352</v>
      </c>
      <c r="G226" s="38"/>
      <c r="H226" s="38"/>
      <c r="I226" s="190"/>
      <c r="J226" s="38"/>
      <c r="K226" s="38"/>
      <c r="L226" s="41"/>
      <c r="M226" s="191"/>
      <c r="N226" s="192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168</v>
      </c>
      <c r="AU226" s="19" t="s">
        <v>141</v>
      </c>
    </row>
    <row r="227" spans="1:65" s="2" customFormat="1" ht="16.5" customHeight="1">
      <c r="A227" s="36"/>
      <c r="B227" s="37"/>
      <c r="C227" s="175" t="s">
        <v>353</v>
      </c>
      <c r="D227" s="175" t="s">
        <v>130</v>
      </c>
      <c r="E227" s="176" t="s">
        <v>354</v>
      </c>
      <c r="F227" s="177" t="s">
        <v>355</v>
      </c>
      <c r="G227" s="178" t="s">
        <v>183</v>
      </c>
      <c r="H227" s="179">
        <v>97</v>
      </c>
      <c r="I227" s="180"/>
      <c r="J227" s="181">
        <f>ROUND(I227*H227,2)</f>
        <v>0</v>
      </c>
      <c r="K227" s="177" t="s">
        <v>165</v>
      </c>
      <c r="L227" s="41"/>
      <c r="M227" s="182" t="s">
        <v>20</v>
      </c>
      <c r="N227" s="183" t="s">
        <v>45</v>
      </c>
      <c r="O227" s="66"/>
      <c r="P227" s="184">
        <f>O227*H227</f>
        <v>0</v>
      </c>
      <c r="Q227" s="184">
        <v>0</v>
      </c>
      <c r="R227" s="184">
        <f>Q227*H227</f>
        <v>0</v>
      </c>
      <c r="S227" s="184">
        <v>0</v>
      </c>
      <c r="T227" s="185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86" t="s">
        <v>133</v>
      </c>
      <c r="AT227" s="186" t="s">
        <v>130</v>
      </c>
      <c r="AU227" s="186" t="s">
        <v>141</v>
      </c>
      <c r="AY227" s="19" t="s">
        <v>127</v>
      </c>
      <c r="BE227" s="187">
        <f>IF(N227="základní",J227,0)</f>
        <v>0</v>
      </c>
      <c r="BF227" s="187">
        <f>IF(N227="snížená",J227,0)</f>
        <v>0</v>
      </c>
      <c r="BG227" s="187">
        <f>IF(N227="zákl. přenesená",J227,0)</f>
        <v>0</v>
      </c>
      <c r="BH227" s="187">
        <f>IF(N227="sníž. přenesená",J227,0)</f>
        <v>0</v>
      </c>
      <c r="BI227" s="187">
        <f>IF(N227="nulová",J227,0)</f>
        <v>0</v>
      </c>
      <c r="BJ227" s="19" t="s">
        <v>22</v>
      </c>
      <c r="BK227" s="187">
        <f>ROUND(I227*H227,2)</f>
        <v>0</v>
      </c>
      <c r="BL227" s="19" t="s">
        <v>133</v>
      </c>
      <c r="BM227" s="186" t="s">
        <v>356</v>
      </c>
    </row>
    <row r="228" spans="1:65" s="2" customFormat="1" ht="11.25">
      <c r="A228" s="36"/>
      <c r="B228" s="37"/>
      <c r="C228" s="38"/>
      <c r="D228" s="188" t="s">
        <v>135</v>
      </c>
      <c r="E228" s="38"/>
      <c r="F228" s="189" t="s">
        <v>355</v>
      </c>
      <c r="G228" s="38"/>
      <c r="H228" s="38"/>
      <c r="I228" s="190"/>
      <c r="J228" s="38"/>
      <c r="K228" s="38"/>
      <c r="L228" s="41"/>
      <c r="M228" s="191"/>
      <c r="N228" s="192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135</v>
      </c>
      <c r="AU228" s="19" t="s">
        <v>141</v>
      </c>
    </row>
    <row r="229" spans="1:65" s="2" customFormat="1" ht="11.25">
      <c r="A229" s="36"/>
      <c r="B229" s="37"/>
      <c r="C229" s="38"/>
      <c r="D229" s="193" t="s">
        <v>168</v>
      </c>
      <c r="E229" s="38"/>
      <c r="F229" s="194" t="s">
        <v>357</v>
      </c>
      <c r="G229" s="38"/>
      <c r="H229" s="38"/>
      <c r="I229" s="190"/>
      <c r="J229" s="38"/>
      <c r="K229" s="38"/>
      <c r="L229" s="41"/>
      <c r="M229" s="191"/>
      <c r="N229" s="192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168</v>
      </c>
      <c r="AU229" s="19" t="s">
        <v>141</v>
      </c>
    </row>
    <row r="230" spans="1:65" s="2" customFormat="1" ht="16.5" customHeight="1">
      <c r="A230" s="36"/>
      <c r="B230" s="37"/>
      <c r="C230" s="175" t="s">
        <v>358</v>
      </c>
      <c r="D230" s="175" t="s">
        <v>130</v>
      </c>
      <c r="E230" s="176" t="s">
        <v>359</v>
      </c>
      <c r="F230" s="177" t="s">
        <v>360</v>
      </c>
      <c r="G230" s="178" t="s">
        <v>361</v>
      </c>
      <c r="H230" s="179">
        <v>1</v>
      </c>
      <c r="I230" s="180"/>
      <c r="J230" s="181">
        <f>ROUND(I230*H230,2)</f>
        <v>0</v>
      </c>
      <c r="K230" s="177" t="s">
        <v>165</v>
      </c>
      <c r="L230" s="41"/>
      <c r="M230" s="182" t="s">
        <v>20</v>
      </c>
      <c r="N230" s="183" t="s">
        <v>45</v>
      </c>
      <c r="O230" s="66"/>
      <c r="P230" s="184">
        <f>O230*H230</f>
        <v>0</v>
      </c>
      <c r="Q230" s="184">
        <v>0.45937</v>
      </c>
      <c r="R230" s="184">
        <f>Q230*H230</f>
        <v>0.45937</v>
      </c>
      <c r="S230" s="184">
        <v>0</v>
      </c>
      <c r="T230" s="185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86" t="s">
        <v>133</v>
      </c>
      <c r="AT230" s="186" t="s">
        <v>130</v>
      </c>
      <c r="AU230" s="186" t="s">
        <v>141</v>
      </c>
      <c r="AY230" s="19" t="s">
        <v>127</v>
      </c>
      <c r="BE230" s="187">
        <f>IF(N230="základní",J230,0)</f>
        <v>0</v>
      </c>
      <c r="BF230" s="187">
        <f>IF(N230="snížená",J230,0)</f>
        <v>0</v>
      </c>
      <c r="BG230" s="187">
        <f>IF(N230="zákl. přenesená",J230,0)</f>
        <v>0</v>
      </c>
      <c r="BH230" s="187">
        <f>IF(N230="sníž. přenesená",J230,0)</f>
        <v>0</v>
      </c>
      <c r="BI230" s="187">
        <f>IF(N230="nulová",J230,0)</f>
        <v>0</v>
      </c>
      <c r="BJ230" s="19" t="s">
        <v>22</v>
      </c>
      <c r="BK230" s="187">
        <f>ROUND(I230*H230,2)</f>
        <v>0</v>
      </c>
      <c r="BL230" s="19" t="s">
        <v>133</v>
      </c>
      <c r="BM230" s="186" t="s">
        <v>362</v>
      </c>
    </row>
    <row r="231" spans="1:65" s="2" customFormat="1" ht="11.25">
      <c r="A231" s="36"/>
      <c r="B231" s="37"/>
      <c r="C231" s="38"/>
      <c r="D231" s="188" t="s">
        <v>135</v>
      </c>
      <c r="E231" s="38"/>
      <c r="F231" s="189" t="s">
        <v>363</v>
      </c>
      <c r="G231" s="38"/>
      <c r="H231" s="38"/>
      <c r="I231" s="190"/>
      <c r="J231" s="38"/>
      <c r="K231" s="38"/>
      <c r="L231" s="41"/>
      <c r="M231" s="191"/>
      <c r="N231" s="192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135</v>
      </c>
      <c r="AU231" s="19" t="s">
        <v>141</v>
      </c>
    </row>
    <row r="232" spans="1:65" s="2" customFormat="1" ht="11.25">
      <c r="A232" s="36"/>
      <c r="B232" s="37"/>
      <c r="C232" s="38"/>
      <c r="D232" s="193" t="s">
        <v>168</v>
      </c>
      <c r="E232" s="38"/>
      <c r="F232" s="194" t="s">
        <v>364</v>
      </c>
      <c r="G232" s="38"/>
      <c r="H232" s="38"/>
      <c r="I232" s="190"/>
      <c r="J232" s="38"/>
      <c r="K232" s="38"/>
      <c r="L232" s="41"/>
      <c r="M232" s="191"/>
      <c r="N232" s="192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168</v>
      </c>
      <c r="AU232" s="19" t="s">
        <v>141</v>
      </c>
    </row>
    <row r="233" spans="1:65" s="2" customFormat="1" ht="16.5" customHeight="1">
      <c r="A233" s="36"/>
      <c r="B233" s="37"/>
      <c r="C233" s="175" t="s">
        <v>365</v>
      </c>
      <c r="D233" s="175" t="s">
        <v>130</v>
      </c>
      <c r="E233" s="176" t="s">
        <v>366</v>
      </c>
      <c r="F233" s="177" t="s">
        <v>367</v>
      </c>
      <c r="G233" s="178" t="s">
        <v>183</v>
      </c>
      <c r="H233" s="179">
        <v>101.85</v>
      </c>
      <c r="I233" s="180"/>
      <c r="J233" s="181">
        <f>ROUND(I233*H233,2)</f>
        <v>0</v>
      </c>
      <c r="K233" s="177" t="s">
        <v>165</v>
      </c>
      <c r="L233" s="41"/>
      <c r="M233" s="182" t="s">
        <v>20</v>
      </c>
      <c r="N233" s="183" t="s">
        <v>45</v>
      </c>
      <c r="O233" s="66"/>
      <c r="P233" s="184">
        <f>O233*H233</f>
        <v>0</v>
      </c>
      <c r="Q233" s="184">
        <v>2.0000000000000001E-4</v>
      </c>
      <c r="R233" s="184">
        <f>Q233*H233</f>
        <v>2.0369999999999999E-2</v>
      </c>
      <c r="S233" s="184">
        <v>0</v>
      </c>
      <c r="T233" s="185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86" t="s">
        <v>133</v>
      </c>
      <c r="AT233" s="186" t="s">
        <v>130</v>
      </c>
      <c r="AU233" s="186" t="s">
        <v>141</v>
      </c>
      <c r="AY233" s="19" t="s">
        <v>127</v>
      </c>
      <c r="BE233" s="187">
        <f>IF(N233="základní",J233,0)</f>
        <v>0</v>
      </c>
      <c r="BF233" s="187">
        <f>IF(N233="snížená",J233,0)</f>
        <v>0</v>
      </c>
      <c r="BG233" s="187">
        <f>IF(N233="zákl. přenesená",J233,0)</f>
        <v>0</v>
      </c>
      <c r="BH233" s="187">
        <f>IF(N233="sníž. přenesená",J233,0)</f>
        <v>0</v>
      </c>
      <c r="BI233" s="187">
        <f>IF(N233="nulová",J233,0)</f>
        <v>0</v>
      </c>
      <c r="BJ233" s="19" t="s">
        <v>22</v>
      </c>
      <c r="BK233" s="187">
        <f>ROUND(I233*H233,2)</f>
        <v>0</v>
      </c>
      <c r="BL233" s="19" t="s">
        <v>133</v>
      </c>
      <c r="BM233" s="186" t="s">
        <v>368</v>
      </c>
    </row>
    <row r="234" spans="1:65" s="2" customFormat="1" ht="11.25">
      <c r="A234" s="36"/>
      <c r="B234" s="37"/>
      <c r="C234" s="38"/>
      <c r="D234" s="188" t="s">
        <v>135</v>
      </c>
      <c r="E234" s="38"/>
      <c r="F234" s="189" t="s">
        <v>369</v>
      </c>
      <c r="G234" s="38"/>
      <c r="H234" s="38"/>
      <c r="I234" s="190"/>
      <c r="J234" s="38"/>
      <c r="K234" s="38"/>
      <c r="L234" s="41"/>
      <c r="M234" s="191"/>
      <c r="N234" s="192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135</v>
      </c>
      <c r="AU234" s="19" t="s">
        <v>141</v>
      </c>
    </row>
    <row r="235" spans="1:65" s="2" customFormat="1" ht="11.25">
      <c r="A235" s="36"/>
      <c r="B235" s="37"/>
      <c r="C235" s="38"/>
      <c r="D235" s="193" t="s">
        <v>168</v>
      </c>
      <c r="E235" s="38"/>
      <c r="F235" s="194" t="s">
        <v>370</v>
      </c>
      <c r="G235" s="38"/>
      <c r="H235" s="38"/>
      <c r="I235" s="190"/>
      <c r="J235" s="38"/>
      <c r="K235" s="38"/>
      <c r="L235" s="41"/>
      <c r="M235" s="191"/>
      <c r="N235" s="192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168</v>
      </c>
      <c r="AU235" s="19" t="s">
        <v>141</v>
      </c>
    </row>
    <row r="236" spans="1:65" s="13" customFormat="1" ht="11.25">
      <c r="B236" s="195"/>
      <c r="C236" s="196"/>
      <c r="D236" s="188" t="s">
        <v>170</v>
      </c>
      <c r="E236" s="197" t="s">
        <v>20</v>
      </c>
      <c r="F236" s="198" t="s">
        <v>371</v>
      </c>
      <c r="G236" s="196"/>
      <c r="H236" s="199">
        <v>101.85</v>
      </c>
      <c r="I236" s="200"/>
      <c r="J236" s="196"/>
      <c r="K236" s="196"/>
      <c r="L236" s="201"/>
      <c r="M236" s="202"/>
      <c r="N236" s="203"/>
      <c r="O236" s="203"/>
      <c r="P236" s="203"/>
      <c r="Q236" s="203"/>
      <c r="R236" s="203"/>
      <c r="S236" s="203"/>
      <c r="T236" s="204"/>
      <c r="AT236" s="205" t="s">
        <v>170</v>
      </c>
      <c r="AU236" s="205" t="s">
        <v>141</v>
      </c>
      <c r="AV236" s="13" t="s">
        <v>83</v>
      </c>
      <c r="AW236" s="13" t="s">
        <v>35</v>
      </c>
      <c r="AX236" s="13" t="s">
        <v>22</v>
      </c>
      <c r="AY236" s="205" t="s">
        <v>127</v>
      </c>
    </row>
    <row r="237" spans="1:65" s="2" customFormat="1" ht="16.5" customHeight="1">
      <c r="A237" s="36"/>
      <c r="B237" s="37"/>
      <c r="C237" s="175" t="s">
        <v>372</v>
      </c>
      <c r="D237" s="175" t="s">
        <v>130</v>
      </c>
      <c r="E237" s="176" t="s">
        <v>373</v>
      </c>
      <c r="F237" s="177" t="s">
        <v>374</v>
      </c>
      <c r="G237" s="178" t="s">
        <v>183</v>
      </c>
      <c r="H237" s="179">
        <v>97</v>
      </c>
      <c r="I237" s="180"/>
      <c r="J237" s="181">
        <f>ROUND(I237*H237,2)</f>
        <v>0</v>
      </c>
      <c r="K237" s="177" t="s">
        <v>165</v>
      </c>
      <c r="L237" s="41"/>
      <c r="M237" s="182" t="s">
        <v>20</v>
      </c>
      <c r="N237" s="183" t="s">
        <v>45</v>
      </c>
      <c r="O237" s="66"/>
      <c r="P237" s="184">
        <f>O237*H237</f>
        <v>0</v>
      </c>
      <c r="Q237" s="184">
        <v>9.0000000000000006E-5</v>
      </c>
      <c r="R237" s="184">
        <f>Q237*H237</f>
        <v>8.7299999999999999E-3</v>
      </c>
      <c r="S237" s="184">
        <v>0</v>
      </c>
      <c r="T237" s="185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86" t="s">
        <v>133</v>
      </c>
      <c r="AT237" s="186" t="s">
        <v>130</v>
      </c>
      <c r="AU237" s="186" t="s">
        <v>141</v>
      </c>
      <c r="AY237" s="19" t="s">
        <v>127</v>
      </c>
      <c r="BE237" s="187">
        <f>IF(N237="základní",J237,0)</f>
        <v>0</v>
      </c>
      <c r="BF237" s="187">
        <f>IF(N237="snížená",J237,0)</f>
        <v>0</v>
      </c>
      <c r="BG237" s="187">
        <f>IF(N237="zákl. přenesená",J237,0)</f>
        <v>0</v>
      </c>
      <c r="BH237" s="187">
        <f>IF(N237="sníž. přenesená",J237,0)</f>
        <v>0</v>
      </c>
      <c r="BI237" s="187">
        <f>IF(N237="nulová",J237,0)</f>
        <v>0</v>
      </c>
      <c r="BJ237" s="19" t="s">
        <v>22</v>
      </c>
      <c r="BK237" s="187">
        <f>ROUND(I237*H237,2)</f>
        <v>0</v>
      </c>
      <c r="BL237" s="19" t="s">
        <v>133</v>
      </c>
      <c r="BM237" s="186" t="s">
        <v>375</v>
      </c>
    </row>
    <row r="238" spans="1:65" s="2" customFormat="1" ht="11.25">
      <c r="A238" s="36"/>
      <c r="B238" s="37"/>
      <c r="C238" s="38"/>
      <c r="D238" s="188" t="s">
        <v>135</v>
      </c>
      <c r="E238" s="38"/>
      <c r="F238" s="189" t="s">
        <v>376</v>
      </c>
      <c r="G238" s="38"/>
      <c r="H238" s="38"/>
      <c r="I238" s="190"/>
      <c r="J238" s="38"/>
      <c r="K238" s="38"/>
      <c r="L238" s="41"/>
      <c r="M238" s="191"/>
      <c r="N238" s="192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135</v>
      </c>
      <c r="AU238" s="19" t="s">
        <v>141</v>
      </c>
    </row>
    <row r="239" spans="1:65" s="2" customFormat="1" ht="11.25">
      <c r="A239" s="36"/>
      <c r="B239" s="37"/>
      <c r="C239" s="38"/>
      <c r="D239" s="193" t="s">
        <v>168</v>
      </c>
      <c r="E239" s="38"/>
      <c r="F239" s="194" t="s">
        <v>377</v>
      </c>
      <c r="G239" s="38"/>
      <c r="H239" s="38"/>
      <c r="I239" s="190"/>
      <c r="J239" s="38"/>
      <c r="K239" s="38"/>
      <c r="L239" s="41"/>
      <c r="M239" s="191"/>
      <c r="N239" s="192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168</v>
      </c>
      <c r="AU239" s="19" t="s">
        <v>141</v>
      </c>
    </row>
    <row r="240" spans="1:65" s="2" customFormat="1" ht="16.5" customHeight="1">
      <c r="A240" s="36"/>
      <c r="B240" s="37"/>
      <c r="C240" s="175" t="s">
        <v>378</v>
      </c>
      <c r="D240" s="175" t="s">
        <v>130</v>
      </c>
      <c r="E240" s="176" t="s">
        <v>379</v>
      </c>
      <c r="F240" s="177" t="s">
        <v>380</v>
      </c>
      <c r="G240" s="178" t="s">
        <v>361</v>
      </c>
      <c r="H240" s="179">
        <v>21</v>
      </c>
      <c r="I240" s="180"/>
      <c r="J240" s="181">
        <f>ROUND(I240*H240,2)</f>
        <v>0</v>
      </c>
      <c r="K240" s="177" t="s">
        <v>165</v>
      </c>
      <c r="L240" s="41"/>
      <c r="M240" s="182" t="s">
        <v>20</v>
      </c>
      <c r="N240" s="183" t="s">
        <v>45</v>
      </c>
      <c r="O240" s="66"/>
      <c r="P240" s="184">
        <f>O240*H240</f>
        <v>0</v>
      </c>
      <c r="Q240" s="184">
        <v>0</v>
      </c>
      <c r="R240" s="184">
        <f>Q240*H240</f>
        <v>0</v>
      </c>
      <c r="S240" s="184">
        <v>0</v>
      </c>
      <c r="T240" s="185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86" t="s">
        <v>133</v>
      </c>
      <c r="AT240" s="186" t="s">
        <v>130</v>
      </c>
      <c r="AU240" s="186" t="s">
        <v>141</v>
      </c>
      <c r="AY240" s="19" t="s">
        <v>127</v>
      </c>
      <c r="BE240" s="187">
        <f>IF(N240="základní",J240,0)</f>
        <v>0</v>
      </c>
      <c r="BF240" s="187">
        <f>IF(N240="snížená",J240,0)</f>
        <v>0</v>
      </c>
      <c r="BG240" s="187">
        <f>IF(N240="zákl. přenesená",J240,0)</f>
        <v>0</v>
      </c>
      <c r="BH240" s="187">
        <f>IF(N240="sníž. přenesená",J240,0)</f>
        <v>0</v>
      </c>
      <c r="BI240" s="187">
        <f>IF(N240="nulová",J240,0)</f>
        <v>0</v>
      </c>
      <c r="BJ240" s="19" t="s">
        <v>22</v>
      </c>
      <c r="BK240" s="187">
        <f>ROUND(I240*H240,2)</f>
        <v>0</v>
      </c>
      <c r="BL240" s="19" t="s">
        <v>133</v>
      </c>
      <c r="BM240" s="186" t="s">
        <v>381</v>
      </c>
    </row>
    <row r="241" spans="1:65" s="2" customFormat="1" ht="19.5">
      <c r="A241" s="36"/>
      <c r="B241" s="37"/>
      <c r="C241" s="38"/>
      <c r="D241" s="188" t="s">
        <v>135</v>
      </c>
      <c r="E241" s="38"/>
      <c r="F241" s="189" t="s">
        <v>382</v>
      </c>
      <c r="G241" s="38"/>
      <c r="H241" s="38"/>
      <c r="I241" s="190"/>
      <c r="J241" s="38"/>
      <c r="K241" s="38"/>
      <c r="L241" s="41"/>
      <c r="M241" s="191"/>
      <c r="N241" s="192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135</v>
      </c>
      <c r="AU241" s="19" t="s">
        <v>141</v>
      </c>
    </row>
    <row r="242" spans="1:65" s="2" customFormat="1" ht="11.25">
      <c r="A242" s="36"/>
      <c r="B242" s="37"/>
      <c r="C242" s="38"/>
      <c r="D242" s="193" t="s">
        <v>168</v>
      </c>
      <c r="E242" s="38"/>
      <c r="F242" s="194" t="s">
        <v>383</v>
      </c>
      <c r="G242" s="38"/>
      <c r="H242" s="38"/>
      <c r="I242" s="190"/>
      <c r="J242" s="38"/>
      <c r="K242" s="38"/>
      <c r="L242" s="41"/>
      <c r="M242" s="191"/>
      <c r="N242" s="192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168</v>
      </c>
      <c r="AU242" s="19" t="s">
        <v>141</v>
      </c>
    </row>
    <row r="243" spans="1:65" s="2" customFormat="1" ht="16.5" customHeight="1">
      <c r="A243" s="36"/>
      <c r="B243" s="37"/>
      <c r="C243" s="175" t="s">
        <v>384</v>
      </c>
      <c r="D243" s="175" t="s">
        <v>130</v>
      </c>
      <c r="E243" s="176" t="s">
        <v>385</v>
      </c>
      <c r="F243" s="177" t="s">
        <v>386</v>
      </c>
      <c r="G243" s="178" t="s">
        <v>361</v>
      </c>
      <c r="H243" s="179">
        <v>1</v>
      </c>
      <c r="I243" s="180"/>
      <c r="J243" s="181">
        <f>ROUND(I243*H243,2)</f>
        <v>0</v>
      </c>
      <c r="K243" s="177" t="s">
        <v>165</v>
      </c>
      <c r="L243" s="41"/>
      <c r="M243" s="182" t="s">
        <v>20</v>
      </c>
      <c r="N243" s="183" t="s">
        <v>45</v>
      </c>
      <c r="O243" s="66"/>
      <c r="P243" s="184">
        <f>O243*H243</f>
        <v>0</v>
      </c>
      <c r="Q243" s="184">
        <v>0</v>
      </c>
      <c r="R243" s="184">
        <f>Q243*H243</f>
        <v>0</v>
      </c>
      <c r="S243" s="184">
        <v>0</v>
      </c>
      <c r="T243" s="185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86" t="s">
        <v>133</v>
      </c>
      <c r="AT243" s="186" t="s">
        <v>130</v>
      </c>
      <c r="AU243" s="186" t="s">
        <v>141</v>
      </c>
      <c r="AY243" s="19" t="s">
        <v>127</v>
      </c>
      <c r="BE243" s="187">
        <f>IF(N243="základní",J243,0)</f>
        <v>0</v>
      </c>
      <c r="BF243" s="187">
        <f>IF(N243="snížená",J243,0)</f>
        <v>0</v>
      </c>
      <c r="BG243" s="187">
        <f>IF(N243="zákl. přenesená",J243,0)</f>
        <v>0</v>
      </c>
      <c r="BH243" s="187">
        <f>IF(N243="sníž. přenesená",J243,0)</f>
        <v>0</v>
      </c>
      <c r="BI243" s="187">
        <f>IF(N243="nulová",J243,0)</f>
        <v>0</v>
      </c>
      <c r="BJ243" s="19" t="s">
        <v>22</v>
      </c>
      <c r="BK243" s="187">
        <f>ROUND(I243*H243,2)</f>
        <v>0</v>
      </c>
      <c r="BL243" s="19" t="s">
        <v>133</v>
      </c>
      <c r="BM243" s="186" t="s">
        <v>387</v>
      </c>
    </row>
    <row r="244" spans="1:65" s="2" customFormat="1" ht="11.25">
      <c r="A244" s="36"/>
      <c r="B244" s="37"/>
      <c r="C244" s="38"/>
      <c r="D244" s="188" t="s">
        <v>135</v>
      </c>
      <c r="E244" s="38"/>
      <c r="F244" s="189" t="s">
        <v>388</v>
      </c>
      <c r="G244" s="38"/>
      <c r="H244" s="38"/>
      <c r="I244" s="190"/>
      <c r="J244" s="38"/>
      <c r="K244" s="38"/>
      <c r="L244" s="41"/>
      <c r="M244" s="191"/>
      <c r="N244" s="192"/>
      <c r="O244" s="66"/>
      <c r="P244" s="66"/>
      <c r="Q244" s="66"/>
      <c r="R244" s="66"/>
      <c r="S244" s="66"/>
      <c r="T244" s="67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T244" s="19" t="s">
        <v>135</v>
      </c>
      <c r="AU244" s="19" t="s">
        <v>141</v>
      </c>
    </row>
    <row r="245" spans="1:65" s="2" customFormat="1" ht="11.25">
      <c r="A245" s="36"/>
      <c r="B245" s="37"/>
      <c r="C245" s="38"/>
      <c r="D245" s="193" t="s">
        <v>168</v>
      </c>
      <c r="E245" s="38"/>
      <c r="F245" s="194" t="s">
        <v>389</v>
      </c>
      <c r="G245" s="38"/>
      <c r="H245" s="38"/>
      <c r="I245" s="190"/>
      <c r="J245" s="38"/>
      <c r="K245" s="38"/>
      <c r="L245" s="41"/>
      <c r="M245" s="191"/>
      <c r="N245" s="192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168</v>
      </c>
      <c r="AU245" s="19" t="s">
        <v>141</v>
      </c>
    </row>
    <row r="246" spans="1:65" s="2" customFormat="1" ht="16.5" customHeight="1">
      <c r="A246" s="36"/>
      <c r="B246" s="37"/>
      <c r="C246" s="175" t="s">
        <v>390</v>
      </c>
      <c r="D246" s="175" t="s">
        <v>130</v>
      </c>
      <c r="E246" s="176" t="s">
        <v>391</v>
      </c>
      <c r="F246" s="177" t="s">
        <v>392</v>
      </c>
      <c r="G246" s="178" t="s">
        <v>361</v>
      </c>
      <c r="H246" s="179">
        <v>1</v>
      </c>
      <c r="I246" s="180"/>
      <c r="J246" s="181">
        <f>ROUND(I246*H246,2)</f>
        <v>0</v>
      </c>
      <c r="K246" s="177" t="s">
        <v>165</v>
      </c>
      <c r="L246" s="41"/>
      <c r="M246" s="182" t="s">
        <v>20</v>
      </c>
      <c r="N246" s="183" t="s">
        <v>45</v>
      </c>
      <c r="O246" s="66"/>
      <c r="P246" s="184">
        <f>O246*H246</f>
        <v>0</v>
      </c>
      <c r="Q246" s="184">
        <v>0</v>
      </c>
      <c r="R246" s="184">
        <f>Q246*H246</f>
        <v>0</v>
      </c>
      <c r="S246" s="184">
        <v>0</v>
      </c>
      <c r="T246" s="185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86" t="s">
        <v>133</v>
      </c>
      <c r="AT246" s="186" t="s">
        <v>130</v>
      </c>
      <c r="AU246" s="186" t="s">
        <v>141</v>
      </c>
      <c r="AY246" s="19" t="s">
        <v>127</v>
      </c>
      <c r="BE246" s="187">
        <f>IF(N246="základní",J246,0)</f>
        <v>0</v>
      </c>
      <c r="BF246" s="187">
        <f>IF(N246="snížená",J246,0)</f>
        <v>0</v>
      </c>
      <c r="BG246" s="187">
        <f>IF(N246="zákl. přenesená",J246,0)</f>
        <v>0</v>
      </c>
      <c r="BH246" s="187">
        <f>IF(N246="sníž. přenesená",J246,0)</f>
        <v>0</v>
      </c>
      <c r="BI246" s="187">
        <f>IF(N246="nulová",J246,0)</f>
        <v>0</v>
      </c>
      <c r="BJ246" s="19" t="s">
        <v>22</v>
      </c>
      <c r="BK246" s="187">
        <f>ROUND(I246*H246,2)</f>
        <v>0</v>
      </c>
      <c r="BL246" s="19" t="s">
        <v>133</v>
      </c>
      <c r="BM246" s="186" t="s">
        <v>393</v>
      </c>
    </row>
    <row r="247" spans="1:65" s="2" customFormat="1" ht="19.5">
      <c r="A247" s="36"/>
      <c r="B247" s="37"/>
      <c r="C247" s="38"/>
      <c r="D247" s="188" t="s">
        <v>135</v>
      </c>
      <c r="E247" s="38"/>
      <c r="F247" s="189" t="s">
        <v>394</v>
      </c>
      <c r="G247" s="38"/>
      <c r="H247" s="38"/>
      <c r="I247" s="190"/>
      <c r="J247" s="38"/>
      <c r="K247" s="38"/>
      <c r="L247" s="41"/>
      <c r="M247" s="191"/>
      <c r="N247" s="192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135</v>
      </c>
      <c r="AU247" s="19" t="s">
        <v>141</v>
      </c>
    </row>
    <row r="248" spans="1:65" s="2" customFormat="1" ht="11.25">
      <c r="A248" s="36"/>
      <c r="B248" s="37"/>
      <c r="C248" s="38"/>
      <c r="D248" s="193" t="s">
        <v>168</v>
      </c>
      <c r="E248" s="38"/>
      <c r="F248" s="194" t="s">
        <v>395</v>
      </c>
      <c r="G248" s="38"/>
      <c r="H248" s="38"/>
      <c r="I248" s="190"/>
      <c r="J248" s="38"/>
      <c r="K248" s="38"/>
      <c r="L248" s="41"/>
      <c r="M248" s="191"/>
      <c r="N248" s="192"/>
      <c r="O248" s="66"/>
      <c r="P248" s="66"/>
      <c r="Q248" s="66"/>
      <c r="R248" s="66"/>
      <c r="S248" s="66"/>
      <c r="T248" s="6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9" t="s">
        <v>168</v>
      </c>
      <c r="AU248" s="19" t="s">
        <v>141</v>
      </c>
    </row>
    <row r="249" spans="1:65" s="2" customFormat="1" ht="16.5" customHeight="1">
      <c r="A249" s="36"/>
      <c r="B249" s="37"/>
      <c r="C249" s="175" t="s">
        <v>396</v>
      </c>
      <c r="D249" s="175" t="s">
        <v>130</v>
      </c>
      <c r="E249" s="176" t="s">
        <v>397</v>
      </c>
      <c r="F249" s="177" t="s">
        <v>398</v>
      </c>
      <c r="G249" s="178" t="s">
        <v>361</v>
      </c>
      <c r="H249" s="179">
        <v>5</v>
      </c>
      <c r="I249" s="180"/>
      <c r="J249" s="181">
        <f>ROUND(I249*H249,2)</f>
        <v>0</v>
      </c>
      <c r="K249" s="177" t="s">
        <v>165</v>
      </c>
      <c r="L249" s="41"/>
      <c r="M249" s="182" t="s">
        <v>20</v>
      </c>
      <c r="N249" s="183" t="s">
        <v>45</v>
      </c>
      <c r="O249" s="66"/>
      <c r="P249" s="184">
        <f>O249*H249</f>
        <v>0</v>
      </c>
      <c r="Q249" s="184">
        <v>1.67E-3</v>
      </c>
      <c r="R249" s="184">
        <f>Q249*H249</f>
        <v>8.3499999999999998E-3</v>
      </c>
      <c r="S249" s="184">
        <v>0</v>
      </c>
      <c r="T249" s="185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86" t="s">
        <v>133</v>
      </c>
      <c r="AT249" s="186" t="s">
        <v>130</v>
      </c>
      <c r="AU249" s="186" t="s">
        <v>141</v>
      </c>
      <c r="AY249" s="19" t="s">
        <v>127</v>
      </c>
      <c r="BE249" s="187">
        <f>IF(N249="základní",J249,0)</f>
        <v>0</v>
      </c>
      <c r="BF249" s="187">
        <f>IF(N249="snížená",J249,0)</f>
        <v>0</v>
      </c>
      <c r="BG249" s="187">
        <f>IF(N249="zákl. přenesená",J249,0)</f>
        <v>0</v>
      </c>
      <c r="BH249" s="187">
        <f>IF(N249="sníž. přenesená",J249,0)</f>
        <v>0</v>
      </c>
      <c r="BI249" s="187">
        <f>IF(N249="nulová",J249,0)</f>
        <v>0</v>
      </c>
      <c r="BJ249" s="19" t="s">
        <v>22</v>
      </c>
      <c r="BK249" s="187">
        <f>ROUND(I249*H249,2)</f>
        <v>0</v>
      </c>
      <c r="BL249" s="19" t="s">
        <v>133</v>
      </c>
      <c r="BM249" s="186" t="s">
        <v>399</v>
      </c>
    </row>
    <row r="250" spans="1:65" s="2" customFormat="1" ht="19.5">
      <c r="A250" s="36"/>
      <c r="B250" s="37"/>
      <c r="C250" s="38"/>
      <c r="D250" s="188" t="s">
        <v>135</v>
      </c>
      <c r="E250" s="38"/>
      <c r="F250" s="189" t="s">
        <v>400</v>
      </c>
      <c r="G250" s="38"/>
      <c r="H250" s="38"/>
      <c r="I250" s="190"/>
      <c r="J250" s="38"/>
      <c r="K250" s="38"/>
      <c r="L250" s="41"/>
      <c r="M250" s="191"/>
      <c r="N250" s="192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135</v>
      </c>
      <c r="AU250" s="19" t="s">
        <v>141</v>
      </c>
    </row>
    <row r="251" spans="1:65" s="2" customFormat="1" ht="11.25">
      <c r="A251" s="36"/>
      <c r="B251" s="37"/>
      <c r="C251" s="38"/>
      <c r="D251" s="193" t="s">
        <v>168</v>
      </c>
      <c r="E251" s="38"/>
      <c r="F251" s="194" t="s">
        <v>401</v>
      </c>
      <c r="G251" s="38"/>
      <c r="H251" s="38"/>
      <c r="I251" s="190"/>
      <c r="J251" s="38"/>
      <c r="K251" s="38"/>
      <c r="L251" s="41"/>
      <c r="M251" s="191"/>
      <c r="N251" s="192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168</v>
      </c>
      <c r="AU251" s="19" t="s">
        <v>141</v>
      </c>
    </row>
    <row r="252" spans="1:65" s="2" customFormat="1" ht="16.5" customHeight="1">
      <c r="A252" s="36"/>
      <c r="B252" s="37"/>
      <c r="C252" s="175" t="s">
        <v>402</v>
      </c>
      <c r="D252" s="175" t="s">
        <v>130</v>
      </c>
      <c r="E252" s="176" t="s">
        <v>403</v>
      </c>
      <c r="F252" s="177" t="s">
        <v>404</v>
      </c>
      <c r="G252" s="178" t="s">
        <v>361</v>
      </c>
      <c r="H252" s="179">
        <v>2</v>
      </c>
      <c r="I252" s="180"/>
      <c r="J252" s="181">
        <f>ROUND(I252*H252,2)</f>
        <v>0</v>
      </c>
      <c r="K252" s="177" t="s">
        <v>165</v>
      </c>
      <c r="L252" s="41"/>
      <c r="M252" s="182" t="s">
        <v>20</v>
      </c>
      <c r="N252" s="183" t="s">
        <v>45</v>
      </c>
      <c r="O252" s="66"/>
      <c r="P252" s="184">
        <f>O252*H252</f>
        <v>0</v>
      </c>
      <c r="Q252" s="184">
        <v>1.7099999999999999E-3</v>
      </c>
      <c r="R252" s="184">
        <f>Q252*H252</f>
        <v>3.4199999999999999E-3</v>
      </c>
      <c r="S252" s="184">
        <v>0</v>
      </c>
      <c r="T252" s="185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86" t="s">
        <v>133</v>
      </c>
      <c r="AT252" s="186" t="s">
        <v>130</v>
      </c>
      <c r="AU252" s="186" t="s">
        <v>141</v>
      </c>
      <c r="AY252" s="19" t="s">
        <v>127</v>
      </c>
      <c r="BE252" s="187">
        <f>IF(N252="základní",J252,0)</f>
        <v>0</v>
      </c>
      <c r="BF252" s="187">
        <f>IF(N252="snížená",J252,0)</f>
        <v>0</v>
      </c>
      <c r="BG252" s="187">
        <f>IF(N252="zákl. přenesená",J252,0)</f>
        <v>0</v>
      </c>
      <c r="BH252" s="187">
        <f>IF(N252="sníž. přenesená",J252,0)</f>
        <v>0</v>
      </c>
      <c r="BI252" s="187">
        <f>IF(N252="nulová",J252,0)</f>
        <v>0</v>
      </c>
      <c r="BJ252" s="19" t="s">
        <v>22</v>
      </c>
      <c r="BK252" s="187">
        <f>ROUND(I252*H252,2)</f>
        <v>0</v>
      </c>
      <c r="BL252" s="19" t="s">
        <v>133</v>
      </c>
      <c r="BM252" s="186" t="s">
        <v>405</v>
      </c>
    </row>
    <row r="253" spans="1:65" s="2" customFormat="1" ht="19.5">
      <c r="A253" s="36"/>
      <c r="B253" s="37"/>
      <c r="C253" s="38"/>
      <c r="D253" s="188" t="s">
        <v>135</v>
      </c>
      <c r="E253" s="38"/>
      <c r="F253" s="189" t="s">
        <v>406</v>
      </c>
      <c r="G253" s="38"/>
      <c r="H253" s="38"/>
      <c r="I253" s="190"/>
      <c r="J253" s="38"/>
      <c r="K253" s="38"/>
      <c r="L253" s="41"/>
      <c r="M253" s="191"/>
      <c r="N253" s="192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135</v>
      </c>
      <c r="AU253" s="19" t="s">
        <v>141</v>
      </c>
    </row>
    <row r="254" spans="1:65" s="2" customFormat="1" ht="11.25">
      <c r="A254" s="36"/>
      <c r="B254" s="37"/>
      <c r="C254" s="38"/>
      <c r="D254" s="193" t="s">
        <v>168</v>
      </c>
      <c r="E254" s="38"/>
      <c r="F254" s="194" t="s">
        <v>407</v>
      </c>
      <c r="G254" s="38"/>
      <c r="H254" s="38"/>
      <c r="I254" s="190"/>
      <c r="J254" s="38"/>
      <c r="K254" s="38"/>
      <c r="L254" s="41"/>
      <c r="M254" s="191"/>
      <c r="N254" s="192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168</v>
      </c>
      <c r="AU254" s="19" t="s">
        <v>141</v>
      </c>
    </row>
    <row r="255" spans="1:65" s="2" customFormat="1" ht="16.5" customHeight="1">
      <c r="A255" s="36"/>
      <c r="B255" s="37"/>
      <c r="C255" s="175" t="s">
        <v>408</v>
      </c>
      <c r="D255" s="175" t="s">
        <v>130</v>
      </c>
      <c r="E255" s="176" t="s">
        <v>409</v>
      </c>
      <c r="F255" s="177" t="s">
        <v>410</v>
      </c>
      <c r="G255" s="178" t="s">
        <v>361</v>
      </c>
      <c r="H255" s="179">
        <v>1</v>
      </c>
      <c r="I255" s="180"/>
      <c r="J255" s="181">
        <f>ROUND(I255*H255,2)</f>
        <v>0</v>
      </c>
      <c r="K255" s="177" t="s">
        <v>165</v>
      </c>
      <c r="L255" s="41"/>
      <c r="M255" s="182" t="s">
        <v>20</v>
      </c>
      <c r="N255" s="183" t="s">
        <v>45</v>
      </c>
      <c r="O255" s="66"/>
      <c r="P255" s="184">
        <f>O255*H255</f>
        <v>0</v>
      </c>
      <c r="Q255" s="184">
        <v>1.6199999999999999E-3</v>
      </c>
      <c r="R255" s="184">
        <f>Q255*H255</f>
        <v>1.6199999999999999E-3</v>
      </c>
      <c r="S255" s="184">
        <v>0</v>
      </c>
      <c r="T255" s="185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86" t="s">
        <v>133</v>
      </c>
      <c r="AT255" s="186" t="s">
        <v>130</v>
      </c>
      <c r="AU255" s="186" t="s">
        <v>141</v>
      </c>
      <c r="AY255" s="19" t="s">
        <v>127</v>
      </c>
      <c r="BE255" s="187">
        <f>IF(N255="základní",J255,0)</f>
        <v>0</v>
      </c>
      <c r="BF255" s="187">
        <f>IF(N255="snížená",J255,0)</f>
        <v>0</v>
      </c>
      <c r="BG255" s="187">
        <f>IF(N255="zákl. přenesená",J255,0)</f>
        <v>0</v>
      </c>
      <c r="BH255" s="187">
        <f>IF(N255="sníž. přenesená",J255,0)</f>
        <v>0</v>
      </c>
      <c r="BI255" s="187">
        <f>IF(N255="nulová",J255,0)</f>
        <v>0</v>
      </c>
      <c r="BJ255" s="19" t="s">
        <v>22</v>
      </c>
      <c r="BK255" s="187">
        <f>ROUND(I255*H255,2)</f>
        <v>0</v>
      </c>
      <c r="BL255" s="19" t="s">
        <v>133</v>
      </c>
      <c r="BM255" s="186" t="s">
        <v>411</v>
      </c>
    </row>
    <row r="256" spans="1:65" s="2" customFormat="1" ht="19.5">
      <c r="A256" s="36"/>
      <c r="B256" s="37"/>
      <c r="C256" s="38"/>
      <c r="D256" s="188" t="s">
        <v>135</v>
      </c>
      <c r="E256" s="38"/>
      <c r="F256" s="189" t="s">
        <v>412</v>
      </c>
      <c r="G256" s="38"/>
      <c r="H256" s="38"/>
      <c r="I256" s="190"/>
      <c r="J256" s="38"/>
      <c r="K256" s="38"/>
      <c r="L256" s="41"/>
      <c r="M256" s="191"/>
      <c r="N256" s="192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135</v>
      </c>
      <c r="AU256" s="19" t="s">
        <v>141</v>
      </c>
    </row>
    <row r="257" spans="1:65" s="2" customFormat="1" ht="11.25">
      <c r="A257" s="36"/>
      <c r="B257" s="37"/>
      <c r="C257" s="38"/>
      <c r="D257" s="193" t="s">
        <v>168</v>
      </c>
      <c r="E257" s="38"/>
      <c r="F257" s="194" t="s">
        <v>413</v>
      </c>
      <c r="G257" s="38"/>
      <c r="H257" s="38"/>
      <c r="I257" s="190"/>
      <c r="J257" s="38"/>
      <c r="K257" s="38"/>
      <c r="L257" s="41"/>
      <c r="M257" s="191"/>
      <c r="N257" s="192"/>
      <c r="O257" s="66"/>
      <c r="P257" s="66"/>
      <c r="Q257" s="66"/>
      <c r="R257" s="66"/>
      <c r="S257" s="66"/>
      <c r="T257" s="6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9" t="s">
        <v>168</v>
      </c>
      <c r="AU257" s="19" t="s">
        <v>141</v>
      </c>
    </row>
    <row r="258" spans="1:65" s="2" customFormat="1" ht="16.5" customHeight="1">
      <c r="A258" s="36"/>
      <c r="B258" s="37"/>
      <c r="C258" s="175" t="s">
        <v>414</v>
      </c>
      <c r="D258" s="175" t="s">
        <v>130</v>
      </c>
      <c r="E258" s="176" t="s">
        <v>415</v>
      </c>
      <c r="F258" s="177" t="s">
        <v>416</v>
      </c>
      <c r="G258" s="178" t="s">
        <v>361</v>
      </c>
      <c r="H258" s="179">
        <v>1</v>
      </c>
      <c r="I258" s="180"/>
      <c r="J258" s="181">
        <f>ROUND(I258*H258,2)</f>
        <v>0</v>
      </c>
      <c r="K258" s="177" t="s">
        <v>165</v>
      </c>
      <c r="L258" s="41"/>
      <c r="M258" s="182" t="s">
        <v>20</v>
      </c>
      <c r="N258" s="183" t="s">
        <v>45</v>
      </c>
      <c r="O258" s="66"/>
      <c r="P258" s="184">
        <f>O258*H258</f>
        <v>0</v>
      </c>
      <c r="Q258" s="184">
        <v>1.3600000000000001E-3</v>
      </c>
      <c r="R258" s="184">
        <f>Q258*H258</f>
        <v>1.3600000000000001E-3</v>
      </c>
      <c r="S258" s="184">
        <v>0</v>
      </c>
      <c r="T258" s="185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86" t="s">
        <v>133</v>
      </c>
      <c r="AT258" s="186" t="s">
        <v>130</v>
      </c>
      <c r="AU258" s="186" t="s">
        <v>141</v>
      </c>
      <c r="AY258" s="19" t="s">
        <v>127</v>
      </c>
      <c r="BE258" s="187">
        <f>IF(N258="základní",J258,0)</f>
        <v>0</v>
      </c>
      <c r="BF258" s="187">
        <f>IF(N258="snížená",J258,0)</f>
        <v>0</v>
      </c>
      <c r="BG258" s="187">
        <f>IF(N258="zákl. přenesená",J258,0)</f>
        <v>0</v>
      </c>
      <c r="BH258" s="187">
        <f>IF(N258="sníž. přenesená",J258,0)</f>
        <v>0</v>
      </c>
      <c r="BI258" s="187">
        <f>IF(N258="nulová",J258,0)</f>
        <v>0</v>
      </c>
      <c r="BJ258" s="19" t="s">
        <v>22</v>
      </c>
      <c r="BK258" s="187">
        <f>ROUND(I258*H258,2)</f>
        <v>0</v>
      </c>
      <c r="BL258" s="19" t="s">
        <v>133</v>
      </c>
      <c r="BM258" s="186" t="s">
        <v>417</v>
      </c>
    </row>
    <row r="259" spans="1:65" s="2" customFormat="1" ht="11.25">
      <c r="A259" s="36"/>
      <c r="B259" s="37"/>
      <c r="C259" s="38"/>
      <c r="D259" s="188" t="s">
        <v>135</v>
      </c>
      <c r="E259" s="38"/>
      <c r="F259" s="189" t="s">
        <v>418</v>
      </c>
      <c r="G259" s="38"/>
      <c r="H259" s="38"/>
      <c r="I259" s="190"/>
      <c r="J259" s="38"/>
      <c r="K259" s="38"/>
      <c r="L259" s="41"/>
      <c r="M259" s="191"/>
      <c r="N259" s="192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135</v>
      </c>
      <c r="AU259" s="19" t="s">
        <v>141</v>
      </c>
    </row>
    <row r="260" spans="1:65" s="2" customFormat="1" ht="11.25">
      <c r="A260" s="36"/>
      <c r="B260" s="37"/>
      <c r="C260" s="38"/>
      <c r="D260" s="193" t="s">
        <v>168</v>
      </c>
      <c r="E260" s="38"/>
      <c r="F260" s="194" t="s">
        <v>419</v>
      </c>
      <c r="G260" s="38"/>
      <c r="H260" s="38"/>
      <c r="I260" s="190"/>
      <c r="J260" s="38"/>
      <c r="K260" s="38"/>
      <c r="L260" s="41"/>
      <c r="M260" s="191"/>
      <c r="N260" s="192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168</v>
      </c>
      <c r="AU260" s="19" t="s">
        <v>141</v>
      </c>
    </row>
    <row r="261" spans="1:65" s="2" customFormat="1" ht="16.5" customHeight="1">
      <c r="A261" s="36"/>
      <c r="B261" s="37"/>
      <c r="C261" s="175" t="s">
        <v>420</v>
      </c>
      <c r="D261" s="175" t="s">
        <v>130</v>
      </c>
      <c r="E261" s="176" t="s">
        <v>421</v>
      </c>
      <c r="F261" s="177" t="s">
        <v>422</v>
      </c>
      <c r="G261" s="178" t="s">
        <v>361</v>
      </c>
      <c r="H261" s="179">
        <v>1</v>
      </c>
      <c r="I261" s="180"/>
      <c r="J261" s="181">
        <f>ROUND(I261*H261,2)</f>
        <v>0</v>
      </c>
      <c r="K261" s="177" t="s">
        <v>165</v>
      </c>
      <c r="L261" s="41"/>
      <c r="M261" s="182" t="s">
        <v>20</v>
      </c>
      <c r="N261" s="183" t="s">
        <v>45</v>
      </c>
      <c r="O261" s="66"/>
      <c r="P261" s="184">
        <f>O261*H261</f>
        <v>0</v>
      </c>
      <c r="Q261" s="184">
        <v>0.04</v>
      </c>
      <c r="R261" s="184">
        <f>Q261*H261</f>
        <v>0.04</v>
      </c>
      <c r="S261" s="184">
        <v>0</v>
      </c>
      <c r="T261" s="185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86" t="s">
        <v>133</v>
      </c>
      <c r="AT261" s="186" t="s">
        <v>130</v>
      </c>
      <c r="AU261" s="186" t="s">
        <v>141</v>
      </c>
      <c r="AY261" s="19" t="s">
        <v>127</v>
      </c>
      <c r="BE261" s="187">
        <f>IF(N261="základní",J261,0)</f>
        <v>0</v>
      </c>
      <c r="BF261" s="187">
        <f>IF(N261="snížená",J261,0)</f>
        <v>0</v>
      </c>
      <c r="BG261" s="187">
        <f>IF(N261="zákl. přenesená",J261,0)</f>
        <v>0</v>
      </c>
      <c r="BH261" s="187">
        <f>IF(N261="sníž. přenesená",J261,0)</f>
        <v>0</v>
      </c>
      <c r="BI261" s="187">
        <f>IF(N261="nulová",J261,0)</f>
        <v>0</v>
      </c>
      <c r="BJ261" s="19" t="s">
        <v>22</v>
      </c>
      <c r="BK261" s="187">
        <f>ROUND(I261*H261,2)</f>
        <v>0</v>
      </c>
      <c r="BL261" s="19" t="s">
        <v>133</v>
      </c>
      <c r="BM261" s="186" t="s">
        <v>423</v>
      </c>
    </row>
    <row r="262" spans="1:65" s="2" customFormat="1" ht="11.25">
      <c r="A262" s="36"/>
      <c r="B262" s="37"/>
      <c r="C262" s="38"/>
      <c r="D262" s="188" t="s">
        <v>135</v>
      </c>
      <c r="E262" s="38"/>
      <c r="F262" s="189" t="s">
        <v>422</v>
      </c>
      <c r="G262" s="38"/>
      <c r="H262" s="38"/>
      <c r="I262" s="190"/>
      <c r="J262" s="38"/>
      <c r="K262" s="38"/>
      <c r="L262" s="41"/>
      <c r="M262" s="191"/>
      <c r="N262" s="192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135</v>
      </c>
      <c r="AU262" s="19" t="s">
        <v>141</v>
      </c>
    </row>
    <row r="263" spans="1:65" s="2" customFormat="1" ht="11.25">
      <c r="A263" s="36"/>
      <c r="B263" s="37"/>
      <c r="C263" s="38"/>
      <c r="D263" s="193" t="s">
        <v>168</v>
      </c>
      <c r="E263" s="38"/>
      <c r="F263" s="194" t="s">
        <v>424</v>
      </c>
      <c r="G263" s="38"/>
      <c r="H263" s="38"/>
      <c r="I263" s="190"/>
      <c r="J263" s="38"/>
      <c r="K263" s="38"/>
      <c r="L263" s="41"/>
      <c r="M263" s="191"/>
      <c r="N263" s="192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168</v>
      </c>
      <c r="AU263" s="19" t="s">
        <v>141</v>
      </c>
    </row>
    <row r="264" spans="1:65" s="2" customFormat="1" ht="16.5" customHeight="1">
      <c r="A264" s="36"/>
      <c r="B264" s="37"/>
      <c r="C264" s="175" t="s">
        <v>425</v>
      </c>
      <c r="D264" s="175" t="s">
        <v>130</v>
      </c>
      <c r="E264" s="176" t="s">
        <v>426</v>
      </c>
      <c r="F264" s="177" t="s">
        <v>427</v>
      </c>
      <c r="G264" s="178" t="s">
        <v>361</v>
      </c>
      <c r="H264" s="179">
        <v>1</v>
      </c>
      <c r="I264" s="180"/>
      <c r="J264" s="181">
        <f>ROUND(I264*H264,2)</f>
        <v>0</v>
      </c>
      <c r="K264" s="177" t="s">
        <v>165</v>
      </c>
      <c r="L264" s="41"/>
      <c r="M264" s="182" t="s">
        <v>20</v>
      </c>
      <c r="N264" s="183" t="s">
        <v>45</v>
      </c>
      <c r="O264" s="66"/>
      <c r="P264" s="184">
        <f>O264*H264</f>
        <v>0</v>
      </c>
      <c r="Q264" s="184">
        <v>0.05</v>
      </c>
      <c r="R264" s="184">
        <f>Q264*H264</f>
        <v>0.05</v>
      </c>
      <c r="S264" s="184">
        <v>0</v>
      </c>
      <c r="T264" s="185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86" t="s">
        <v>133</v>
      </c>
      <c r="AT264" s="186" t="s">
        <v>130</v>
      </c>
      <c r="AU264" s="186" t="s">
        <v>141</v>
      </c>
      <c r="AY264" s="19" t="s">
        <v>127</v>
      </c>
      <c r="BE264" s="187">
        <f>IF(N264="základní",J264,0)</f>
        <v>0</v>
      </c>
      <c r="BF264" s="187">
        <f>IF(N264="snížená",J264,0)</f>
        <v>0</v>
      </c>
      <c r="BG264" s="187">
        <f>IF(N264="zákl. přenesená",J264,0)</f>
        <v>0</v>
      </c>
      <c r="BH264" s="187">
        <f>IF(N264="sníž. přenesená",J264,0)</f>
        <v>0</v>
      </c>
      <c r="BI264" s="187">
        <f>IF(N264="nulová",J264,0)</f>
        <v>0</v>
      </c>
      <c r="BJ264" s="19" t="s">
        <v>22</v>
      </c>
      <c r="BK264" s="187">
        <f>ROUND(I264*H264,2)</f>
        <v>0</v>
      </c>
      <c r="BL264" s="19" t="s">
        <v>133</v>
      </c>
      <c r="BM264" s="186" t="s">
        <v>428</v>
      </c>
    </row>
    <row r="265" spans="1:65" s="2" customFormat="1" ht="11.25">
      <c r="A265" s="36"/>
      <c r="B265" s="37"/>
      <c r="C265" s="38"/>
      <c r="D265" s="188" t="s">
        <v>135</v>
      </c>
      <c r="E265" s="38"/>
      <c r="F265" s="189" t="s">
        <v>427</v>
      </c>
      <c r="G265" s="38"/>
      <c r="H265" s="38"/>
      <c r="I265" s="190"/>
      <c r="J265" s="38"/>
      <c r="K265" s="38"/>
      <c r="L265" s="41"/>
      <c r="M265" s="191"/>
      <c r="N265" s="192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135</v>
      </c>
      <c r="AU265" s="19" t="s">
        <v>141</v>
      </c>
    </row>
    <row r="266" spans="1:65" s="2" customFormat="1" ht="11.25">
      <c r="A266" s="36"/>
      <c r="B266" s="37"/>
      <c r="C266" s="38"/>
      <c r="D266" s="193" t="s">
        <v>168</v>
      </c>
      <c r="E266" s="38"/>
      <c r="F266" s="194" t="s">
        <v>429</v>
      </c>
      <c r="G266" s="38"/>
      <c r="H266" s="38"/>
      <c r="I266" s="190"/>
      <c r="J266" s="38"/>
      <c r="K266" s="38"/>
      <c r="L266" s="41"/>
      <c r="M266" s="191"/>
      <c r="N266" s="192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168</v>
      </c>
      <c r="AU266" s="19" t="s">
        <v>141</v>
      </c>
    </row>
    <row r="267" spans="1:65" s="2" customFormat="1" ht="16.5" customHeight="1">
      <c r="A267" s="36"/>
      <c r="B267" s="37"/>
      <c r="C267" s="175" t="s">
        <v>430</v>
      </c>
      <c r="D267" s="175" t="s">
        <v>130</v>
      </c>
      <c r="E267" s="176" t="s">
        <v>431</v>
      </c>
      <c r="F267" s="177" t="s">
        <v>432</v>
      </c>
      <c r="G267" s="178" t="s">
        <v>361</v>
      </c>
      <c r="H267" s="179">
        <v>2</v>
      </c>
      <c r="I267" s="180"/>
      <c r="J267" s="181">
        <f>ROUND(I267*H267,2)</f>
        <v>0</v>
      </c>
      <c r="K267" s="177" t="s">
        <v>165</v>
      </c>
      <c r="L267" s="41"/>
      <c r="M267" s="182" t="s">
        <v>20</v>
      </c>
      <c r="N267" s="183" t="s">
        <v>45</v>
      </c>
      <c r="O267" s="66"/>
      <c r="P267" s="184">
        <f>O267*H267</f>
        <v>0</v>
      </c>
      <c r="Q267" s="184">
        <v>3.1E-4</v>
      </c>
      <c r="R267" s="184">
        <f>Q267*H267</f>
        <v>6.2E-4</v>
      </c>
      <c r="S267" s="184">
        <v>0</v>
      </c>
      <c r="T267" s="185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86" t="s">
        <v>133</v>
      </c>
      <c r="AT267" s="186" t="s">
        <v>130</v>
      </c>
      <c r="AU267" s="186" t="s">
        <v>141</v>
      </c>
      <c r="AY267" s="19" t="s">
        <v>127</v>
      </c>
      <c r="BE267" s="187">
        <f>IF(N267="základní",J267,0)</f>
        <v>0</v>
      </c>
      <c r="BF267" s="187">
        <f>IF(N267="snížená",J267,0)</f>
        <v>0</v>
      </c>
      <c r="BG267" s="187">
        <f>IF(N267="zákl. přenesená",J267,0)</f>
        <v>0</v>
      </c>
      <c r="BH267" s="187">
        <f>IF(N267="sníž. přenesená",J267,0)</f>
        <v>0</v>
      </c>
      <c r="BI267" s="187">
        <f>IF(N267="nulová",J267,0)</f>
        <v>0</v>
      </c>
      <c r="BJ267" s="19" t="s">
        <v>22</v>
      </c>
      <c r="BK267" s="187">
        <f>ROUND(I267*H267,2)</f>
        <v>0</v>
      </c>
      <c r="BL267" s="19" t="s">
        <v>133</v>
      </c>
      <c r="BM267" s="186" t="s">
        <v>433</v>
      </c>
    </row>
    <row r="268" spans="1:65" s="2" customFormat="1" ht="11.25">
      <c r="A268" s="36"/>
      <c r="B268" s="37"/>
      <c r="C268" s="38"/>
      <c r="D268" s="188" t="s">
        <v>135</v>
      </c>
      <c r="E268" s="38"/>
      <c r="F268" s="189" t="s">
        <v>434</v>
      </c>
      <c r="G268" s="38"/>
      <c r="H268" s="38"/>
      <c r="I268" s="190"/>
      <c r="J268" s="38"/>
      <c r="K268" s="38"/>
      <c r="L268" s="41"/>
      <c r="M268" s="191"/>
      <c r="N268" s="192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135</v>
      </c>
      <c r="AU268" s="19" t="s">
        <v>141</v>
      </c>
    </row>
    <row r="269" spans="1:65" s="2" customFormat="1" ht="11.25">
      <c r="A269" s="36"/>
      <c r="B269" s="37"/>
      <c r="C269" s="38"/>
      <c r="D269" s="193" t="s">
        <v>168</v>
      </c>
      <c r="E269" s="38"/>
      <c r="F269" s="194" t="s">
        <v>435</v>
      </c>
      <c r="G269" s="38"/>
      <c r="H269" s="38"/>
      <c r="I269" s="190"/>
      <c r="J269" s="38"/>
      <c r="K269" s="38"/>
      <c r="L269" s="41"/>
      <c r="M269" s="191"/>
      <c r="N269" s="192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168</v>
      </c>
      <c r="AU269" s="19" t="s">
        <v>141</v>
      </c>
    </row>
    <row r="270" spans="1:65" s="2" customFormat="1" ht="24.2" customHeight="1">
      <c r="A270" s="36"/>
      <c r="B270" s="37"/>
      <c r="C270" s="175" t="s">
        <v>436</v>
      </c>
      <c r="D270" s="175" t="s">
        <v>130</v>
      </c>
      <c r="E270" s="176" t="s">
        <v>437</v>
      </c>
      <c r="F270" s="177" t="s">
        <v>438</v>
      </c>
      <c r="G270" s="178" t="s">
        <v>229</v>
      </c>
      <c r="H270" s="179">
        <v>0.5</v>
      </c>
      <c r="I270" s="180"/>
      <c r="J270" s="181">
        <f>ROUND(I270*H270,2)</f>
        <v>0</v>
      </c>
      <c r="K270" s="177" t="s">
        <v>20</v>
      </c>
      <c r="L270" s="41"/>
      <c r="M270" s="182" t="s">
        <v>20</v>
      </c>
      <c r="N270" s="183" t="s">
        <v>45</v>
      </c>
      <c r="O270" s="66"/>
      <c r="P270" s="184">
        <f>O270*H270</f>
        <v>0</v>
      </c>
      <c r="Q270" s="184">
        <v>0.6</v>
      </c>
      <c r="R270" s="184">
        <f>Q270*H270</f>
        <v>0.3</v>
      </c>
      <c r="S270" s="184">
        <v>0</v>
      </c>
      <c r="T270" s="185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86" t="s">
        <v>133</v>
      </c>
      <c r="AT270" s="186" t="s">
        <v>130</v>
      </c>
      <c r="AU270" s="186" t="s">
        <v>141</v>
      </c>
      <c r="AY270" s="19" t="s">
        <v>127</v>
      </c>
      <c r="BE270" s="187">
        <f>IF(N270="základní",J270,0)</f>
        <v>0</v>
      </c>
      <c r="BF270" s="187">
        <f>IF(N270="snížená",J270,0)</f>
        <v>0</v>
      </c>
      <c r="BG270" s="187">
        <f>IF(N270="zákl. přenesená",J270,0)</f>
        <v>0</v>
      </c>
      <c r="BH270" s="187">
        <f>IF(N270="sníž. přenesená",J270,0)</f>
        <v>0</v>
      </c>
      <c r="BI270" s="187">
        <f>IF(N270="nulová",J270,0)</f>
        <v>0</v>
      </c>
      <c r="BJ270" s="19" t="s">
        <v>22</v>
      </c>
      <c r="BK270" s="187">
        <f>ROUND(I270*H270,2)</f>
        <v>0</v>
      </c>
      <c r="BL270" s="19" t="s">
        <v>133</v>
      </c>
      <c r="BM270" s="186" t="s">
        <v>439</v>
      </c>
    </row>
    <row r="271" spans="1:65" s="2" customFormat="1" ht="19.5">
      <c r="A271" s="36"/>
      <c r="B271" s="37"/>
      <c r="C271" s="38"/>
      <c r="D271" s="188" t="s">
        <v>135</v>
      </c>
      <c r="E271" s="38"/>
      <c r="F271" s="189" t="s">
        <v>440</v>
      </c>
      <c r="G271" s="38"/>
      <c r="H271" s="38"/>
      <c r="I271" s="190"/>
      <c r="J271" s="38"/>
      <c r="K271" s="38"/>
      <c r="L271" s="41"/>
      <c r="M271" s="191"/>
      <c r="N271" s="192"/>
      <c r="O271" s="66"/>
      <c r="P271" s="66"/>
      <c r="Q271" s="66"/>
      <c r="R271" s="66"/>
      <c r="S271" s="66"/>
      <c r="T271" s="67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9" t="s">
        <v>135</v>
      </c>
      <c r="AU271" s="19" t="s">
        <v>141</v>
      </c>
    </row>
    <row r="272" spans="1:65" s="13" customFormat="1" ht="11.25">
      <c r="B272" s="195"/>
      <c r="C272" s="196"/>
      <c r="D272" s="188" t="s">
        <v>170</v>
      </c>
      <c r="E272" s="197" t="s">
        <v>20</v>
      </c>
      <c r="F272" s="198" t="s">
        <v>441</v>
      </c>
      <c r="G272" s="196"/>
      <c r="H272" s="199">
        <v>0.5</v>
      </c>
      <c r="I272" s="200"/>
      <c r="J272" s="196"/>
      <c r="K272" s="196"/>
      <c r="L272" s="201"/>
      <c r="M272" s="202"/>
      <c r="N272" s="203"/>
      <c r="O272" s="203"/>
      <c r="P272" s="203"/>
      <c r="Q272" s="203"/>
      <c r="R272" s="203"/>
      <c r="S272" s="203"/>
      <c r="T272" s="204"/>
      <c r="AT272" s="205" t="s">
        <v>170</v>
      </c>
      <c r="AU272" s="205" t="s">
        <v>141</v>
      </c>
      <c r="AV272" s="13" t="s">
        <v>83</v>
      </c>
      <c r="AW272" s="13" t="s">
        <v>35</v>
      </c>
      <c r="AX272" s="13" t="s">
        <v>22</v>
      </c>
      <c r="AY272" s="205" t="s">
        <v>127</v>
      </c>
    </row>
    <row r="273" spans="1:65" s="2" customFormat="1" ht="16.5" customHeight="1">
      <c r="A273" s="36"/>
      <c r="B273" s="37"/>
      <c r="C273" s="175" t="s">
        <v>442</v>
      </c>
      <c r="D273" s="175" t="s">
        <v>130</v>
      </c>
      <c r="E273" s="176" t="s">
        <v>443</v>
      </c>
      <c r="F273" s="177" t="s">
        <v>444</v>
      </c>
      <c r="G273" s="178" t="s">
        <v>314</v>
      </c>
      <c r="H273" s="179">
        <v>1</v>
      </c>
      <c r="I273" s="180"/>
      <c r="J273" s="181">
        <f>ROUND(I273*H273,2)</f>
        <v>0</v>
      </c>
      <c r="K273" s="177" t="s">
        <v>20</v>
      </c>
      <c r="L273" s="41"/>
      <c r="M273" s="182" t="s">
        <v>20</v>
      </c>
      <c r="N273" s="183" t="s">
        <v>45</v>
      </c>
      <c r="O273" s="66"/>
      <c r="P273" s="184">
        <f>O273*H273</f>
        <v>0</v>
      </c>
      <c r="Q273" s="184">
        <v>0</v>
      </c>
      <c r="R273" s="184">
        <f>Q273*H273</f>
        <v>0</v>
      </c>
      <c r="S273" s="184">
        <v>0</v>
      </c>
      <c r="T273" s="185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86" t="s">
        <v>133</v>
      </c>
      <c r="AT273" s="186" t="s">
        <v>130</v>
      </c>
      <c r="AU273" s="186" t="s">
        <v>141</v>
      </c>
      <c r="AY273" s="19" t="s">
        <v>127</v>
      </c>
      <c r="BE273" s="187">
        <f>IF(N273="základní",J273,0)</f>
        <v>0</v>
      </c>
      <c r="BF273" s="187">
        <f>IF(N273="snížená",J273,0)</f>
        <v>0</v>
      </c>
      <c r="BG273" s="187">
        <f>IF(N273="zákl. přenesená",J273,0)</f>
        <v>0</v>
      </c>
      <c r="BH273" s="187">
        <f>IF(N273="sníž. přenesená",J273,0)</f>
        <v>0</v>
      </c>
      <c r="BI273" s="187">
        <f>IF(N273="nulová",J273,0)</f>
        <v>0</v>
      </c>
      <c r="BJ273" s="19" t="s">
        <v>22</v>
      </c>
      <c r="BK273" s="187">
        <f>ROUND(I273*H273,2)</f>
        <v>0</v>
      </c>
      <c r="BL273" s="19" t="s">
        <v>133</v>
      </c>
      <c r="BM273" s="186" t="s">
        <v>445</v>
      </c>
    </row>
    <row r="274" spans="1:65" s="2" customFormat="1" ht="11.25">
      <c r="A274" s="36"/>
      <c r="B274" s="37"/>
      <c r="C274" s="38"/>
      <c r="D274" s="188" t="s">
        <v>135</v>
      </c>
      <c r="E274" s="38"/>
      <c r="F274" s="189" t="s">
        <v>444</v>
      </c>
      <c r="G274" s="38"/>
      <c r="H274" s="38"/>
      <c r="I274" s="190"/>
      <c r="J274" s="38"/>
      <c r="K274" s="38"/>
      <c r="L274" s="41"/>
      <c r="M274" s="191"/>
      <c r="N274" s="192"/>
      <c r="O274" s="66"/>
      <c r="P274" s="66"/>
      <c r="Q274" s="66"/>
      <c r="R274" s="66"/>
      <c r="S274" s="66"/>
      <c r="T274" s="67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9" t="s">
        <v>135</v>
      </c>
      <c r="AU274" s="19" t="s">
        <v>141</v>
      </c>
    </row>
    <row r="275" spans="1:65" s="2" customFormat="1" ht="16.5" customHeight="1">
      <c r="A275" s="36"/>
      <c r="B275" s="37"/>
      <c r="C275" s="175" t="s">
        <v>446</v>
      </c>
      <c r="D275" s="175" t="s">
        <v>130</v>
      </c>
      <c r="E275" s="176" t="s">
        <v>447</v>
      </c>
      <c r="F275" s="177" t="s">
        <v>448</v>
      </c>
      <c r="G275" s="178" t="s">
        <v>183</v>
      </c>
      <c r="H275" s="179">
        <v>3</v>
      </c>
      <c r="I275" s="180"/>
      <c r="J275" s="181">
        <f>ROUND(I275*H275,2)</f>
        <v>0</v>
      </c>
      <c r="K275" s="177" t="s">
        <v>20</v>
      </c>
      <c r="L275" s="41"/>
      <c r="M275" s="182" t="s">
        <v>20</v>
      </c>
      <c r="N275" s="183" t="s">
        <v>45</v>
      </c>
      <c r="O275" s="66"/>
      <c r="P275" s="184">
        <f>O275*H275</f>
        <v>0</v>
      </c>
      <c r="Q275" s="184">
        <v>0</v>
      </c>
      <c r="R275" s="184">
        <f>Q275*H275</f>
        <v>0</v>
      </c>
      <c r="S275" s="184">
        <v>0</v>
      </c>
      <c r="T275" s="185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86" t="s">
        <v>133</v>
      </c>
      <c r="AT275" s="186" t="s">
        <v>130</v>
      </c>
      <c r="AU275" s="186" t="s">
        <v>141</v>
      </c>
      <c r="AY275" s="19" t="s">
        <v>127</v>
      </c>
      <c r="BE275" s="187">
        <f>IF(N275="základní",J275,0)</f>
        <v>0</v>
      </c>
      <c r="BF275" s="187">
        <f>IF(N275="snížená",J275,0)</f>
        <v>0</v>
      </c>
      <c r="BG275" s="187">
        <f>IF(N275="zákl. přenesená",J275,0)</f>
        <v>0</v>
      </c>
      <c r="BH275" s="187">
        <f>IF(N275="sníž. přenesená",J275,0)</f>
        <v>0</v>
      </c>
      <c r="BI275" s="187">
        <f>IF(N275="nulová",J275,0)</f>
        <v>0</v>
      </c>
      <c r="BJ275" s="19" t="s">
        <v>22</v>
      </c>
      <c r="BK275" s="187">
        <f>ROUND(I275*H275,2)</f>
        <v>0</v>
      </c>
      <c r="BL275" s="19" t="s">
        <v>133</v>
      </c>
      <c r="BM275" s="186" t="s">
        <v>449</v>
      </c>
    </row>
    <row r="276" spans="1:65" s="2" customFormat="1" ht="11.25">
      <c r="A276" s="36"/>
      <c r="B276" s="37"/>
      <c r="C276" s="38"/>
      <c r="D276" s="188" t="s">
        <v>135</v>
      </c>
      <c r="E276" s="38"/>
      <c r="F276" s="189" t="s">
        <v>448</v>
      </c>
      <c r="G276" s="38"/>
      <c r="H276" s="38"/>
      <c r="I276" s="190"/>
      <c r="J276" s="38"/>
      <c r="K276" s="38"/>
      <c r="L276" s="41"/>
      <c r="M276" s="191"/>
      <c r="N276" s="192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135</v>
      </c>
      <c r="AU276" s="19" t="s">
        <v>141</v>
      </c>
    </row>
    <row r="277" spans="1:65" s="13" customFormat="1" ht="11.25">
      <c r="B277" s="195"/>
      <c r="C277" s="196"/>
      <c r="D277" s="188" t="s">
        <v>170</v>
      </c>
      <c r="E277" s="197" t="s">
        <v>20</v>
      </c>
      <c r="F277" s="198" t="s">
        <v>450</v>
      </c>
      <c r="G277" s="196"/>
      <c r="H277" s="199">
        <v>3</v>
      </c>
      <c r="I277" s="200"/>
      <c r="J277" s="196"/>
      <c r="K277" s="196"/>
      <c r="L277" s="201"/>
      <c r="M277" s="202"/>
      <c r="N277" s="203"/>
      <c r="O277" s="203"/>
      <c r="P277" s="203"/>
      <c r="Q277" s="203"/>
      <c r="R277" s="203"/>
      <c r="S277" s="203"/>
      <c r="T277" s="204"/>
      <c r="AT277" s="205" t="s">
        <v>170</v>
      </c>
      <c r="AU277" s="205" t="s">
        <v>141</v>
      </c>
      <c r="AV277" s="13" t="s">
        <v>83</v>
      </c>
      <c r="AW277" s="13" t="s">
        <v>35</v>
      </c>
      <c r="AX277" s="13" t="s">
        <v>22</v>
      </c>
      <c r="AY277" s="205" t="s">
        <v>127</v>
      </c>
    </row>
    <row r="278" spans="1:65" s="12" customFormat="1" ht="20.85" customHeight="1">
      <c r="B278" s="159"/>
      <c r="C278" s="160"/>
      <c r="D278" s="161" t="s">
        <v>73</v>
      </c>
      <c r="E278" s="173" t="s">
        <v>451</v>
      </c>
      <c r="F278" s="173" t="s">
        <v>452</v>
      </c>
      <c r="G278" s="160"/>
      <c r="H278" s="160"/>
      <c r="I278" s="163"/>
      <c r="J278" s="174">
        <f>BK278</f>
        <v>0</v>
      </c>
      <c r="K278" s="160"/>
      <c r="L278" s="165"/>
      <c r="M278" s="166"/>
      <c r="N278" s="167"/>
      <c r="O278" s="167"/>
      <c r="P278" s="168">
        <f>SUM(P279:P306)</f>
        <v>0</v>
      </c>
      <c r="Q278" s="167"/>
      <c r="R278" s="168">
        <f>SUM(R279:R306)</f>
        <v>0.17085</v>
      </c>
      <c r="S278" s="167"/>
      <c r="T278" s="169">
        <f>SUM(T279:T306)</f>
        <v>0</v>
      </c>
      <c r="AR278" s="170" t="s">
        <v>22</v>
      </c>
      <c r="AT278" s="171" t="s">
        <v>73</v>
      </c>
      <c r="AU278" s="171" t="s">
        <v>83</v>
      </c>
      <c r="AY278" s="170" t="s">
        <v>127</v>
      </c>
      <c r="BK278" s="172">
        <f>SUM(BK279:BK306)</f>
        <v>0</v>
      </c>
    </row>
    <row r="279" spans="1:65" s="2" customFormat="1" ht="16.5" customHeight="1">
      <c r="A279" s="36"/>
      <c r="B279" s="37"/>
      <c r="C279" s="238" t="s">
        <v>453</v>
      </c>
      <c r="D279" s="238" t="s">
        <v>306</v>
      </c>
      <c r="E279" s="239" t="s">
        <v>454</v>
      </c>
      <c r="F279" s="240" t="s">
        <v>455</v>
      </c>
      <c r="G279" s="241" t="s">
        <v>361</v>
      </c>
      <c r="H279" s="242">
        <v>1</v>
      </c>
      <c r="I279" s="243"/>
      <c r="J279" s="244">
        <f>ROUND(I279*H279,2)</f>
        <v>0</v>
      </c>
      <c r="K279" s="240" t="s">
        <v>20</v>
      </c>
      <c r="L279" s="245"/>
      <c r="M279" s="246" t="s">
        <v>20</v>
      </c>
      <c r="N279" s="247" t="s">
        <v>45</v>
      </c>
      <c r="O279" s="66"/>
      <c r="P279" s="184">
        <f>O279*H279</f>
        <v>0</v>
      </c>
      <c r="Q279" s="184">
        <v>7.0400000000000003E-3</v>
      </c>
      <c r="R279" s="184">
        <f>Q279*H279</f>
        <v>7.0400000000000003E-3</v>
      </c>
      <c r="S279" s="184">
        <v>0</v>
      </c>
      <c r="T279" s="185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86" t="s">
        <v>172</v>
      </c>
      <c r="AT279" s="186" t="s">
        <v>306</v>
      </c>
      <c r="AU279" s="186" t="s">
        <v>141</v>
      </c>
      <c r="AY279" s="19" t="s">
        <v>127</v>
      </c>
      <c r="BE279" s="187">
        <f>IF(N279="základní",J279,0)</f>
        <v>0</v>
      </c>
      <c r="BF279" s="187">
        <f>IF(N279="snížená",J279,0)</f>
        <v>0</v>
      </c>
      <c r="BG279" s="187">
        <f>IF(N279="zákl. přenesená",J279,0)</f>
        <v>0</v>
      </c>
      <c r="BH279" s="187">
        <f>IF(N279="sníž. přenesená",J279,0)</f>
        <v>0</v>
      </c>
      <c r="BI279" s="187">
        <f>IF(N279="nulová",J279,0)</f>
        <v>0</v>
      </c>
      <c r="BJ279" s="19" t="s">
        <v>22</v>
      </c>
      <c r="BK279" s="187">
        <f>ROUND(I279*H279,2)</f>
        <v>0</v>
      </c>
      <c r="BL279" s="19" t="s">
        <v>133</v>
      </c>
      <c r="BM279" s="186" t="s">
        <v>456</v>
      </c>
    </row>
    <row r="280" spans="1:65" s="2" customFormat="1" ht="11.25">
      <c r="A280" s="36"/>
      <c r="B280" s="37"/>
      <c r="C280" s="38"/>
      <c r="D280" s="188" t="s">
        <v>135</v>
      </c>
      <c r="E280" s="38"/>
      <c r="F280" s="189" t="s">
        <v>455</v>
      </c>
      <c r="G280" s="38"/>
      <c r="H280" s="38"/>
      <c r="I280" s="190"/>
      <c r="J280" s="38"/>
      <c r="K280" s="38"/>
      <c r="L280" s="41"/>
      <c r="M280" s="191"/>
      <c r="N280" s="192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135</v>
      </c>
      <c r="AU280" s="19" t="s">
        <v>141</v>
      </c>
    </row>
    <row r="281" spans="1:65" s="2" customFormat="1" ht="16.5" customHeight="1">
      <c r="A281" s="36"/>
      <c r="B281" s="37"/>
      <c r="C281" s="238" t="s">
        <v>457</v>
      </c>
      <c r="D281" s="238" t="s">
        <v>306</v>
      </c>
      <c r="E281" s="239" t="s">
        <v>458</v>
      </c>
      <c r="F281" s="240" t="s">
        <v>459</v>
      </c>
      <c r="G281" s="241" t="s">
        <v>361</v>
      </c>
      <c r="H281" s="242">
        <v>19</v>
      </c>
      <c r="I281" s="243"/>
      <c r="J281" s="244">
        <f>ROUND(I281*H281,2)</f>
        <v>0</v>
      </c>
      <c r="K281" s="240" t="s">
        <v>165</v>
      </c>
      <c r="L281" s="245"/>
      <c r="M281" s="246" t="s">
        <v>20</v>
      </c>
      <c r="N281" s="247" t="s">
        <v>45</v>
      </c>
      <c r="O281" s="66"/>
      <c r="P281" s="184">
        <f>O281*H281</f>
        <v>0</v>
      </c>
      <c r="Q281" s="184">
        <v>3.8999999999999999E-4</v>
      </c>
      <c r="R281" s="184">
        <f>Q281*H281</f>
        <v>7.4099999999999999E-3</v>
      </c>
      <c r="S281" s="184">
        <v>0</v>
      </c>
      <c r="T281" s="185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86" t="s">
        <v>172</v>
      </c>
      <c r="AT281" s="186" t="s">
        <v>306</v>
      </c>
      <c r="AU281" s="186" t="s">
        <v>141</v>
      </c>
      <c r="AY281" s="19" t="s">
        <v>127</v>
      </c>
      <c r="BE281" s="187">
        <f>IF(N281="základní",J281,0)</f>
        <v>0</v>
      </c>
      <c r="BF281" s="187">
        <f>IF(N281="snížená",J281,0)</f>
        <v>0</v>
      </c>
      <c r="BG281" s="187">
        <f>IF(N281="zákl. přenesená",J281,0)</f>
        <v>0</v>
      </c>
      <c r="BH281" s="187">
        <f>IF(N281="sníž. přenesená",J281,0)</f>
        <v>0</v>
      </c>
      <c r="BI281" s="187">
        <f>IF(N281="nulová",J281,0)</f>
        <v>0</v>
      </c>
      <c r="BJ281" s="19" t="s">
        <v>22</v>
      </c>
      <c r="BK281" s="187">
        <f>ROUND(I281*H281,2)</f>
        <v>0</v>
      </c>
      <c r="BL281" s="19" t="s">
        <v>133</v>
      </c>
      <c r="BM281" s="186" t="s">
        <v>460</v>
      </c>
    </row>
    <row r="282" spans="1:65" s="2" customFormat="1" ht="11.25">
      <c r="A282" s="36"/>
      <c r="B282" s="37"/>
      <c r="C282" s="38"/>
      <c r="D282" s="188" t="s">
        <v>135</v>
      </c>
      <c r="E282" s="38"/>
      <c r="F282" s="189" t="s">
        <v>459</v>
      </c>
      <c r="G282" s="38"/>
      <c r="H282" s="38"/>
      <c r="I282" s="190"/>
      <c r="J282" s="38"/>
      <c r="K282" s="38"/>
      <c r="L282" s="41"/>
      <c r="M282" s="191"/>
      <c r="N282" s="192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135</v>
      </c>
      <c r="AU282" s="19" t="s">
        <v>141</v>
      </c>
    </row>
    <row r="283" spans="1:65" s="13" customFormat="1" ht="11.25">
      <c r="B283" s="195"/>
      <c r="C283" s="196"/>
      <c r="D283" s="188" t="s">
        <v>170</v>
      </c>
      <c r="E283" s="197" t="s">
        <v>20</v>
      </c>
      <c r="F283" s="198" t="s">
        <v>461</v>
      </c>
      <c r="G283" s="196"/>
      <c r="H283" s="199">
        <v>2</v>
      </c>
      <c r="I283" s="200"/>
      <c r="J283" s="196"/>
      <c r="K283" s="196"/>
      <c r="L283" s="201"/>
      <c r="M283" s="202"/>
      <c r="N283" s="203"/>
      <c r="O283" s="203"/>
      <c r="P283" s="203"/>
      <c r="Q283" s="203"/>
      <c r="R283" s="203"/>
      <c r="S283" s="203"/>
      <c r="T283" s="204"/>
      <c r="AT283" s="205" t="s">
        <v>170</v>
      </c>
      <c r="AU283" s="205" t="s">
        <v>141</v>
      </c>
      <c r="AV283" s="13" t="s">
        <v>83</v>
      </c>
      <c r="AW283" s="13" t="s">
        <v>35</v>
      </c>
      <c r="AX283" s="13" t="s">
        <v>74</v>
      </c>
      <c r="AY283" s="205" t="s">
        <v>127</v>
      </c>
    </row>
    <row r="284" spans="1:65" s="13" customFormat="1" ht="11.25">
      <c r="B284" s="195"/>
      <c r="C284" s="196"/>
      <c r="D284" s="188" t="s">
        <v>170</v>
      </c>
      <c r="E284" s="197" t="s">
        <v>20</v>
      </c>
      <c r="F284" s="198" t="s">
        <v>462</v>
      </c>
      <c r="G284" s="196"/>
      <c r="H284" s="199">
        <v>17</v>
      </c>
      <c r="I284" s="200"/>
      <c r="J284" s="196"/>
      <c r="K284" s="196"/>
      <c r="L284" s="201"/>
      <c r="M284" s="202"/>
      <c r="N284" s="203"/>
      <c r="O284" s="203"/>
      <c r="P284" s="203"/>
      <c r="Q284" s="203"/>
      <c r="R284" s="203"/>
      <c r="S284" s="203"/>
      <c r="T284" s="204"/>
      <c r="AT284" s="205" t="s">
        <v>170</v>
      </c>
      <c r="AU284" s="205" t="s">
        <v>141</v>
      </c>
      <c r="AV284" s="13" t="s">
        <v>83</v>
      </c>
      <c r="AW284" s="13" t="s">
        <v>35</v>
      </c>
      <c r="AX284" s="13" t="s">
        <v>74</v>
      </c>
      <c r="AY284" s="205" t="s">
        <v>127</v>
      </c>
    </row>
    <row r="285" spans="1:65" s="15" customFormat="1" ht="11.25">
      <c r="B285" s="216"/>
      <c r="C285" s="217"/>
      <c r="D285" s="188" t="s">
        <v>170</v>
      </c>
      <c r="E285" s="218" t="s">
        <v>20</v>
      </c>
      <c r="F285" s="219" t="s">
        <v>204</v>
      </c>
      <c r="G285" s="217"/>
      <c r="H285" s="220">
        <v>19</v>
      </c>
      <c r="I285" s="221"/>
      <c r="J285" s="217"/>
      <c r="K285" s="217"/>
      <c r="L285" s="222"/>
      <c r="M285" s="223"/>
      <c r="N285" s="224"/>
      <c r="O285" s="224"/>
      <c r="P285" s="224"/>
      <c r="Q285" s="224"/>
      <c r="R285" s="224"/>
      <c r="S285" s="224"/>
      <c r="T285" s="225"/>
      <c r="AT285" s="226" t="s">
        <v>170</v>
      </c>
      <c r="AU285" s="226" t="s">
        <v>141</v>
      </c>
      <c r="AV285" s="15" t="s">
        <v>133</v>
      </c>
      <c r="AW285" s="15" t="s">
        <v>35</v>
      </c>
      <c r="AX285" s="15" t="s">
        <v>22</v>
      </c>
      <c r="AY285" s="226" t="s">
        <v>127</v>
      </c>
    </row>
    <row r="286" spans="1:65" s="2" customFormat="1" ht="16.5" customHeight="1">
      <c r="A286" s="36"/>
      <c r="B286" s="37"/>
      <c r="C286" s="238" t="s">
        <v>463</v>
      </c>
      <c r="D286" s="238" t="s">
        <v>306</v>
      </c>
      <c r="E286" s="239" t="s">
        <v>464</v>
      </c>
      <c r="F286" s="240" t="s">
        <v>465</v>
      </c>
      <c r="G286" s="241" t="s">
        <v>361</v>
      </c>
      <c r="H286" s="242">
        <v>1</v>
      </c>
      <c r="I286" s="243"/>
      <c r="J286" s="244">
        <f>ROUND(I286*H286,2)</f>
        <v>0</v>
      </c>
      <c r="K286" s="240" t="s">
        <v>165</v>
      </c>
      <c r="L286" s="245"/>
      <c r="M286" s="246" t="s">
        <v>20</v>
      </c>
      <c r="N286" s="247" t="s">
        <v>45</v>
      </c>
      <c r="O286" s="66"/>
      <c r="P286" s="184">
        <f>O286*H286</f>
        <v>0</v>
      </c>
      <c r="Q286" s="184">
        <v>7.2000000000000005E-4</v>
      </c>
      <c r="R286" s="184">
        <f>Q286*H286</f>
        <v>7.2000000000000005E-4</v>
      </c>
      <c r="S286" s="184">
        <v>0</v>
      </c>
      <c r="T286" s="185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86" t="s">
        <v>466</v>
      </c>
      <c r="AT286" s="186" t="s">
        <v>306</v>
      </c>
      <c r="AU286" s="186" t="s">
        <v>141</v>
      </c>
      <c r="AY286" s="19" t="s">
        <v>127</v>
      </c>
      <c r="BE286" s="187">
        <f>IF(N286="základní",J286,0)</f>
        <v>0</v>
      </c>
      <c r="BF286" s="187">
        <f>IF(N286="snížená",J286,0)</f>
        <v>0</v>
      </c>
      <c r="BG286" s="187">
        <f>IF(N286="zákl. přenesená",J286,0)</f>
        <v>0</v>
      </c>
      <c r="BH286" s="187">
        <f>IF(N286="sníž. přenesená",J286,0)</f>
        <v>0</v>
      </c>
      <c r="BI286" s="187">
        <f>IF(N286="nulová",J286,0)</f>
        <v>0</v>
      </c>
      <c r="BJ286" s="19" t="s">
        <v>22</v>
      </c>
      <c r="BK286" s="187">
        <f>ROUND(I286*H286,2)</f>
        <v>0</v>
      </c>
      <c r="BL286" s="19" t="s">
        <v>466</v>
      </c>
      <c r="BM286" s="186" t="s">
        <v>467</v>
      </c>
    </row>
    <row r="287" spans="1:65" s="2" customFormat="1" ht="11.25">
      <c r="A287" s="36"/>
      <c r="B287" s="37"/>
      <c r="C287" s="38"/>
      <c r="D287" s="188" t="s">
        <v>135</v>
      </c>
      <c r="E287" s="38"/>
      <c r="F287" s="189" t="s">
        <v>465</v>
      </c>
      <c r="G287" s="38"/>
      <c r="H287" s="38"/>
      <c r="I287" s="190"/>
      <c r="J287" s="38"/>
      <c r="K287" s="38"/>
      <c r="L287" s="41"/>
      <c r="M287" s="191"/>
      <c r="N287" s="192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135</v>
      </c>
      <c r="AU287" s="19" t="s">
        <v>141</v>
      </c>
    </row>
    <row r="288" spans="1:65" s="2" customFormat="1" ht="16.5" customHeight="1">
      <c r="A288" s="36"/>
      <c r="B288" s="37"/>
      <c r="C288" s="238" t="s">
        <v>468</v>
      </c>
      <c r="D288" s="238" t="s">
        <v>306</v>
      </c>
      <c r="E288" s="239" t="s">
        <v>469</v>
      </c>
      <c r="F288" s="240" t="s">
        <v>470</v>
      </c>
      <c r="G288" s="241" t="s">
        <v>361</v>
      </c>
      <c r="H288" s="242">
        <v>2</v>
      </c>
      <c r="I288" s="243"/>
      <c r="J288" s="244">
        <f>ROUND(I288*H288,2)</f>
        <v>0</v>
      </c>
      <c r="K288" s="240" t="s">
        <v>20</v>
      </c>
      <c r="L288" s="245"/>
      <c r="M288" s="246" t="s">
        <v>20</v>
      </c>
      <c r="N288" s="247" t="s">
        <v>45</v>
      </c>
      <c r="O288" s="66"/>
      <c r="P288" s="184">
        <f>O288*H288</f>
        <v>0</v>
      </c>
      <c r="Q288" s="184">
        <v>2.5400000000000002E-3</v>
      </c>
      <c r="R288" s="184">
        <f>Q288*H288</f>
        <v>5.0800000000000003E-3</v>
      </c>
      <c r="S288" s="184">
        <v>0</v>
      </c>
      <c r="T288" s="185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86" t="s">
        <v>172</v>
      </c>
      <c r="AT288" s="186" t="s">
        <v>306</v>
      </c>
      <c r="AU288" s="186" t="s">
        <v>141</v>
      </c>
      <c r="AY288" s="19" t="s">
        <v>127</v>
      </c>
      <c r="BE288" s="187">
        <f>IF(N288="základní",J288,0)</f>
        <v>0</v>
      </c>
      <c r="BF288" s="187">
        <f>IF(N288="snížená",J288,0)</f>
        <v>0</v>
      </c>
      <c r="BG288" s="187">
        <f>IF(N288="zákl. přenesená",J288,0)</f>
        <v>0</v>
      </c>
      <c r="BH288" s="187">
        <f>IF(N288="sníž. přenesená",J288,0)</f>
        <v>0</v>
      </c>
      <c r="BI288" s="187">
        <f>IF(N288="nulová",J288,0)</f>
        <v>0</v>
      </c>
      <c r="BJ288" s="19" t="s">
        <v>22</v>
      </c>
      <c r="BK288" s="187">
        <f>ROUND(I288*H288,2)</f>
        <v>0</v>
      </c>
      <c r="BL288" s="19" t="s">
        <v>133</v>
      </c>
      <c r="BM288" s="186" t="s">
        <v>471</v>
      </c>
    </row>
    <row r="289" spans="1:65" s="2" customFormat="1" ht="11.25">
      <c r="A289" s="36"/>
      <c r="B289" s="37"/>
      <c r="C289" s="38"/>
      <c r="D289" s="188" t="s">
        <v>135</v>
      </c>
      <c r="E289" s="38"/>
      <c r="F289" s="189" t="s">
        <v>470</v>
      </c>
      <c r="G289" s="38"/>
      <c r="H289" s="38"/>
      <c r="I289" s="190"/>
      <c r="J289" s="38"/>
      <c r="K289" s="38"/>
      <c r="L289" s="41"/>
      <c r="M289" s="191"/>
      <c r="N289" s="192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135</v>
      </c>
      <c r="AU289" s="19" t="s">
        <v>141</v>
      </c>
    </row>
    <row r="290" spans="1:65" s="2" customFormat="1" ht="16.5" customHeight="1">
      <c r="A290" s="36"/>
      <c r="B290" s="37"/>
      <c r="C290" s="238" t="s">
        <v>472</v>
      </c>
      <c r="D290" s="238" t="s">
        <v>306</v>
      </c>
      <c r="E290" s="239" t="s">
        <v>473</v>
      </c>
      <c r="F290" s="240" t="s">
        <v>474</v>
      </c>
      <c r="G290" s="241" t="s">
        <v>361</v>
      </c>
      <c r="H290" s="242">
        <v>2</v>
      </c>
      <c r="I290" s="243"/>
      <c r="J290" s="244">
        <f>ROUND(I290*H290,2)</f>
        <v>0</v>
      </c>
      <c r="K290" s="240" t="s">
        <v>165</v>
      </c>
      <c r="L290" s="245"/>
      <c r="M290" s="246" t="s">
        <v>20</v>
      </c>
      <c r="N290" s="247" t="s">
        <v>45</v>
      </c>
      <c r="O290" s="66"/>
      <c r="P290" s="184">
        <f>O290*H290</f>
        <v>0</v>
      </c>
      <c r="Q290" s="184">
        <v>1.49E-2</v>
      </c>
      <c r="R290" s="184">
        <f>Q290*H290</f>
        <v>2.98E-2</v>
      </c>
      <c r="S290" s="184">
        <v>0</v>
      </c>
      <c r="T290" s="185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86" t="s">
        <v>172</v>
      </c>
      <c r="AT290" s="186" t="s">
        <v>306</v>
      </c>
      <c r="AU290" s="186" t="s">
        <v>141</v>
      </c>
      <c r="AY290" s="19" t="s">
        <v>127</v>
      </c>
      <c r="BE290" s="187">
        <f>IF(N290="základní",J290,0)</f>
        <v>0</v>
      </c>
      <c r="BF290" s="187">
        <f>IF(N290="snížená",J290,0)</f>
        <v>0</v>
      </c>
      <c r="BG290" s="187">
        <f>IF(N290="zákl. přenesená",J290,0)</f>
        <v>0</v>
      </c>
      <c r="BH290" s="187">
        <f>IF(N290="sníž. přenesená",J290,0)</f>
        <v>0</v>
      </c>
      <c r="BI290" s="187">
        <f>IF(N290="nulová",J290,0)</f>
        <v>0</v>
      </c>
      <c r="BJ290" s="19" t="s">
        <v>22</v>
      </c>
      <c r="BK290" s="187">
        <f>ROUND(I290*H290,2)</f>
        <v>0</v>
      </c>
      <c r="BL290" s="19" t="s">
        <v>133</v>
      </c>
      <c r="BM290" s="186" t="s">
        <v>475</v>
      </c>
    </row>
    <row r="291" spans="1:65" s="2" customFormat="1" ht="11.25">
      <c r="A291" s="36"/>
      <c r="B291" s="37"/>
      <c r="C291" s="38"/>
      <c r="D291" s="188" t="s">
        <v>135</v>
      </c>
      <c r="E291" s="38"/>
      <c r="F291" s="189" t="s">
        <v>474</v>
      </c>
      <c r="G291" s="38"/>
      <c r="H291" s="38"/>
      <c r="I291" s="190"/>
      <c r="J291" s="38"/>
      <c r="K291" s="38"/>
      <c r="L291" s="41"/>
      <c r="M291" s="191"/>
      <c r="N291" s="192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135</v>
      </c>
      <c r="AU291" s="19" t="s">
        <v>141</v>
      </c>
    </row>
    <row r="292" spans="1:65" s="2" customFormat="1" ht="16.5" customHeight="1">
      <c r="A292" s="36"/>
      <c r="B292" s="37"/>
      <c r="C292" s="238" t="s">
        <v>476</v>
      </c>
      <c r="D292" s="238" t="s">
        <v>306</v>
      </c>
      <c r="E292" s="239" t="s">
        <v>477</v>
      </c>
      <c r="F292" s="240" t="s">
        <v>478</v>
      </c>
      <c r="G292" s="241" t="s">
        <v>361</v>
      </c>
      <c r="H292" s="242">
        <v>1</v>
      </c>
      <c r="I292" s="243"/>
      <c r="J292" s="244">
        <f>ROUND(I292*H292,2)</f>
        <v>0</v>
      </c>
      <c r="K292" s="240" t="s">
        <v>20</v>
      </c>
      <c r="L292" s="245"/>
      <c r="M292" s="246" t="s">
        <v>20</v>
      </c>
      <c r="N292" s="247" t="s">
        <v>45</v>
      </c>
      <c r="O292" s="66"/>
      <c r="P292" s="184">
        <f>O292*H292</f>
        <v>0</v>
      </c>
      <c r="Q292" s="184">
        <v>3.5999999999999997E-2</v>
      </c>
      <c r="R292" s="184">
        <f>Q292*H292</f>
        <v>3.5999999999999997E-2</v>
      </c>
      <c r="S292" s="184">
        <v>0</v>
      </c>
      <c r="T292" s="185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86" t="s">
        <v>172</v>
      </c>
      <c r="AT292" s="186" t="s">
        <v>306</v>
      </c>
      <c r="AU292" s="186" t="s">
        <v>141</v>
      </c>
      <c r="AY292" s="19" t="s">
        <v>127</v>
      </c>
      <c r="BE292" s="187">
        <f>IF(N292="základní",J292,0)</f>
        <v>0</v>
      </c>
      <c r="BF292" s="187">
        <f>IF(N292="snížená",J292,0)</f>
        <v>0</v>
      </c>
      <c r="BG292" s="187">
        <f>IF(N292="zákl. přenesená",J292,0)</f>
        <v>0</v>
      </c>
      <c r="BH292" s="187">
        <f>IF(N292="sníž. přenesená",J292,0)</f>
        <v>0</v>
      </c>
      <c r="BI292" s="187">
        <f>IF(N292="nulová",J292,0)</f>
        <v>0</v>
      </c>
      <c r="BJ292" s="19" t="s">
        <v>22</v>
      </c>
      <c r="BK292" s="187">
        <f>ROUND(I292*H292,2)</f>
        <v>0</v>
      </c>
      <c r="BL292" s="19" t="s">
        <v>133</v>
      </c>
      <c r="BM292" s="186" t="s">
        <v>479</v>
      </c>
    </row>
    <row r="293" spans="1:65" s="13" customFormat="1" ht="11.25">
      <c r="B293" s="195"/>
      <c r="C293" s="196"/>
      <c r="D293" s="188" t="s">
        <v>170</v>
      </c>
      <c r="E293" s="197" t="s">
        <v>20</v>
      </c>
      <c r="F293" s="198" t="s">
        <v>480</v>
      </c>
      <c r="G293" s="196"/>
      <c r="H293" s="199">
        <v>1</v>
      </c>
      <c r="I293" s="200"/>
      <c r="J293" s="196"/>
      <c r="K293" s="196"/>
      <c r="L293" s="201"/>
      <c r="M293" s="202"/>
      <c r="N293" s="203"/>
      <c r="O293" s="203"/>
      <c r="P293" s="203"/>
      <c r="Q293" s="203"/>
      <c r="R293" s="203"/>
      <c r="S293" s="203"/>
      <c r="T293" s="204"/>
      <c r="AT293" s="205" t="s">
        <v>170</v>
      </c>
      <c r="AU293" s="205" t="s">
        <v>141</v>
      </c>
      <c r="AV293" s="13" t="s">
        <v>83</v>
      </c>
      <c r="AW293" s="13" t="s">
        <v>35</v>
      </c>
      <c r="AX293" s="13" t="s">
        <v>22</v>
      </c>
      <c r="AY293" s="205" t="s">
        <v>127</v>
      </c>
    </row>
    <row r="294" spans="1:65" s="2" customFormat="1" ht="16.5" customHeight="1">
      <c r="A294" s="36"/>
      <c r="B294" s="37"/>
      <c r="C294" s="238" t="s">
        <v>481</v>
      </c>
      <c r="D294" s="238" t="s">
        <v>306</v>
      </c>
      <c r="E294" s="239" t="s">
        <v>482</v>
      </c>
      <c r="F294" s="240" t="s">
        <v>483</v>
      </c>
      <c r="G294" s="241" t="s">
        <v>361</v>
      </c>
      <c r="H294" s="242">
        <v>2</v>
      </c>
      <c r="I294" s="243"/>
      <c r="J294" s="244">
        <f>ROUND(I294*H294,2)</f>
        <v>0</v>
      </c>
      <c r="K294" s="240" t="s">
        <v>165</v>
      </c>
      <c r="L294" s="245"/>
      <c r="M294" s="246" t="s">
        <v>20</v>
      </c>
      <c r="N294" s="247" t="s">
        <v>45</v>
      </c>
      <c r="O294" s="66"/>
      <c r="P294" s="184">
        <f>O294*H294</f>
        <v>0</v>
      </c>
      <c r="Q294" s="184">
        <v>3.8E-3</v>
      </c>
      <c r="R294" s="184">
        <f>Q294*H294</f>
        <v>7.6E-3</v>
      </c>
      <c r="S294" s="184">
        <v>0</v>
      </c>
      <c r="T294" s="185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86" t="s">
        <v>172</v>
      </c>
      <c r="AT294" s="186" t="s">
        <v>306</v>
      </c>
      <c r="AU294" s="186" t="s">
        <v>141</v>
      </c>
      <c r="AY294" s="19" t="s">
        <v>127</v>
      </c>
      <c r="BE294" s="187">
        <f>IF(N294="základní",J294,0)</f>
        <v>0</v>
      </c>
      <c r="BF294" s="187">
        <f>IF(N294="snížená",J294,0)</f>
        <v>0</v>
      </c>
      <c r="BG294" s="187">
        <f>IF(N294="zákl. přenesená",J294,0)</f>
        <v>0</v>
      </c>
      <c r="BH294" s="187">
        <f>IF(N294="sníž. přenesená",J294,0)</f>
        <v>0</v>
      </c>
      <c r="BI294" s="187">
        <f>IF(N294="nulová",J294,0)</f>
        <v>0</v>
      </c>
      <c r="BJ294" s="19" t="s">
        <v>22</v>
      </c>
      <c r="BK294" s="187">
        <f>ROUND(I294*H294,2)</f>
        <v>0</v>
      </c>
      <c r="BL294" s="19" t="s">
        <v>133</v>
      </c>
      <c r="BM294" s="186" t="s">
        <v>484</v>
      </c>
    </row>
    <row r="295" spans="1:65" s="2" customFormat="1" ht="11.25">
      <c r="A295" s="36"/>
      <c r="B295" s="37"/>
      <c r="C295" s="38"/>
      <c r="D295" s="188" t="s">
        <v>135</v>
      </c>
      <c r="E295" s="38"/>
      <c r="F295" s="189" t="s">
        <v>483</v>
      </c>
      <c r="G295" s="38"/>
      <c r="H295" s="38"/>
      <c r="I295" s="190"/>
      <c r="J295" s="38"/>
      <c r="K295" s="38"/>
      <c r="L295" s="41"/>
      <c r="M295" s="191"/>
      <c r="N295" s="192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135</v>
      </c>
      <c r="AU295" s="19" t="s">
        <v>141</v>
      </c>
    </row>
    <row r="296" spans="1:65" s="2" customFormat="1" ht="16.5" customHeight="1">
      <c r="A296" s="36"/>
      <c r="B296" s="37"/>
      <c r="C296" s="238" t="s">
        <v>485</v>
      </c>
      <c r="D296" s="238" t="s">
        <v>306</v>
      </c>
      <c r="E296" s="239" t="s">
        <v>486</v>
      </c>
      <c r="F296" s="240" t="s">
        <v>487</v>
      </c>
      <c r="G296" s="241" t="s">
        <v>361</v>
      </c>
      <c r="H296" s="242">
        <v>1</v>
      </c>
      <c r="I296" s="243"/>
      <c r="J296" s="244">
        <f>ROUND(I296*H296,2)</f>
        <v>0</v>
      </c>
      <c r="K296" s="240" t="s">
        <v>20</v>
      </c>
      <c r="L296" s="245"/>
      <c r="M296" s="246" t="s">
        <v>20</v>
      </c>
      <c r="N296" s="247" t="s">
        <v>45</v>
      </c>
      <c r="O296" s="66"/>
      <c r="P296" s="184">
        <f>O296*H296</f>
        <v>0</v>
      </c>
      <c r="Q296" s="184">
        <v>0.01</v>
      </c>
      <c r="R296" s="184">
        <f>Q296*H296</f>
        <v>0.01</v>
      </c>
      <c r="S296" s="184">
        <v>0</v>
      </c>
      <c r="T296" s="185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86" t="s">
        <v>172</v>
      </c>
      <c r="AT296" s="186" t="s">
        <v>306</v>
      </c>
      <c r="AU296" s="186" t="s">
        <v>141</v>
      </c>
      <c r="AY296" s="19" t="s">
        <v>127</v>
      </c>
      <c r="BE296" s="187">
        <f>IF(N296="základní",J296,0)</f>
        <v>0</v>
      </c>
      <c r="BF296" s="187">
        <f>IF(N296="snížená",J296,0)</f>
        <v>0</v>
      </c>
      <c r="BG296" s="187">
        <f>IF(N296="zákl. přenesená",J296,0)</f>
        <v>0</v>
      </c>
      <c r="BH296" s="187">
        <f>IF(N296="sníž. přenesená",J296,0)</f>
        <v>0</v>
      </c>
      <c r="BI296" s="187">
        <f>IF(N296="nulová",J296,0)</f>
        <v>0</v>
      </c>
      <c r="BJ296" s="19" t="s">
        <v>22</v>
      </c>
      <c r="BK296" s="187">
        <f>ROUND(I296*H296,2)</f>
        <v>0</v>
      </c>
      <c r="BL296" s="19" t="s">
        <v>133</v>
      </c>
      <c r="BM296" s="186" t="s">
        <v>488</v>
      </c>
    </row>
    <row r="297" spans="1:65" s="2" customFormat="1" ht="11.25">
      <c r="A297" s="36"/>
      <c r="B297" s="37"/>
      <c r="C297" s="38"/>
      <c r="D297" s="188" t="s">
        <v>135</v>
      </c>
      <c r="E297" s="38"/>
      <c r="F297" s="189" t="s">
        <v>487</v>
      </c>
      <c r="G297" s="38"/>
      <c r="H297" s="38"/>
      <c r="I297" s="190"/>
      <c r="J297" s="38"/>
      <c r="K297" s="38"/>
      <c r="L297" s="41"/>
      <c r="M297" s="191"/>
      <c r="N297" s="192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135</v>
      </c>
      <c r="AU297" s="19" t="s">
        <v>141</v>
      </c>
    </row>
    <row r="298" spans="1:65" s="13" customFormat="1" ht="11.25">
      <c r="B298" s="195"/>
      <c r="C298" s="196"/>
      <c r="D298" s="188" t="s">
        <v>170</v>
      </c>
      <c r="E298" s="197" t="s">
        <v>20</v>
      </c>
      <c r="F298" s="198" t="s">
        <v>480</v>
      </c>
      <c r="G298" s="196"/>
      <c r="H298" s="199">
        <v>1</v>
      </c>
      <c r="I298" s="200"/>
      <c r="J298" s="196"/>
      <c r="K298" s="196"/>
      <c r="L298" s="201"/>
      <c r="M298" s="202"/>
      <c r="N298" s="203"/>
      <c r="O298" s="203"/>
      <c r="P298" s="203"/>
      <c r="Q298" s="203"/>
      <c r="R298" s="203"/>
      <c r="S298" s="203"/>
      <c r="T298" s="204"/>
      <c r="AT298" s="205" t="s">
        <v>170</v>
      </c>
      <c r="AU298" s="205" t="s">
        <v>141</v>
      </c>
      <c r="AV298" s="13" t="s">
        <v>83</v>
      </c>
      <c r="AW298" s="13" t="s">
        <v>35</v>
      </c>
      <c r="AX298" s="13" t="s">
        <v>22</v>
      </c>
      <c r="AY298" s="205" t="s">
        <v>127</v>
      </c>
    </row>
    <row r="299" spans="1:65" s="2" customFormat="1" ht="16.5" customHeight="1">
      <c r="A299" s="36"/>
      <c r="B299" s="37"/>
      <c r="C299" s="238" t="s">
        <v>489</v>
      </c>
      <c r="D299" s="238" t="s">
        <v>306</v>
      </c>
      <c r="E299" s="239" t="s">
        <v>490</v>
      </c>
      <c r="F299" s="240" t="s">
        <v>491</v>
      </c>
      <c r="G299" s="241" t="s">
        <v>361</v>
      </c>
      <c r="H299" s="242">
        <v>1</v>
      </c>
      <c r="I299" s="243"/>
      <c r="J299" s="244">
        <f>ROUND(I299*H299,2)</f>
        <v>0</v>
      </c>
      <c r="K299" s="240" t="s">
        <v>20</v>
      </c>
      <c r="L299" s="245"/>
      <c r="M299" s="246" t="s">
        <v>20</v>
      </c>
      <c r="N299" s="247" t="s">
        <v>45</v>
      </c>
      <c r="O299" s="66"/>
      <c r="P299" s="184">
        <f>O299*H299</f>
        <v>0</v>
      </c>
      <c r="Q299" s="184">
        <v>9.9000000000000008E-3</v>
      </c>
      <c r="R299" s="184">
        <f>Q299*H299</f>
        <v>9.9000000000000008E-3</v>
      </c>
      <c r="S299" s="184">
        <v>0</v>
      </c>
      <c r="T299" s="185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86" t="s">
        <v>172</v>
      </c>
      <c r="AT299" s="186" t="s">
        <v>306</v>
      </c>
      <c r="AU299" s="186" t="s">
        <v>141</v>
      </c>
      <c r="AY299" s="19" t="s">
        <v>127</v>
      </c>
      <c r="BE299" s="187">
        <f>IF(N299="základní",J299,0)</f>
        <v>0</v>
      </c>
      <c r="BF299" s="187">
        <f>IF(N299="snížená",J299,0)</f>
        <v>0</v>
      </c>
      <c r="BG299" s="187">
        <f>IF(N299="zákl. přenesená",J299,0)</f>
        <v>0</v>
      </c>
      <c r="BH299" s="187">
        <f>IF(N299="sníž. přenesená",J299,0)</f>
        <v>0</v>
      </c>
      <c r="BI299" s="187">
        <f>IF(N299="nulová",J299,0)</f>
        <v>0</v>
      </c>
      <c r="BJ299" s="19" t="s">
        <v>22</v>
      </c>
      <c r="BK299" s="187">
        <f>ROUND(I299*H299,2)</f>
        <v>0</v>
      </c>
      <c r="BL299" s="19" t="s">
        <v>133</v>
      </c>
      <c r="BM299" s="186" t="s">
        <v>492</v>
      </c>
    </row>
    <row r="300" spans="1:65" s="2" customFormat="1" ht="11.25">
      <c r="A300" s="36"/>
      <c r="B300" s="37"/>
      <c r="C300" s="38"/>
      <c r="D300" s="188" t="s">
        <v>135</v>
      </c>
      <c r="E300" s="38"/>
      <c r="F300" s="189" t="s">
        <v>491</v>
      </c>
      <c r="G300" s="38"/>
      <c r="H300" s="38"/>
      <c r="I300" s="190"/>
      <c r="J300" s="38"/>
      <c r="K300" s="38"/>
      <c r="L300" s="41"/>
      <c r="M300" s="191"/>
      <c r="N300" s="192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135</v>
      </c>
      <c r="AU300" s="19" t="s">
        <v>141</v>
      </c>
    </row>
    <row r="301" spans="1:65" s="13" customFormat="1" ht="11.25">
      <c r="B301" s="195"/>
      <c r="C301" s="196"/>
      <c r="D301" s="188" t="s">
        <v>170</v>
      </c>
      <c r="E301" s="197" t="s">
        <v>20</v>
      </c>
      <c r="F301" s="198" t="s">
        <v>480</v>
      </c>
      <c r="G301" s="196"/>
      <c r="H301" s="199">
        <v>1</v>
      </c>
      <c r="I301" s="200"/>
      <c r="J301" s="196"/>
      <c r="K301" s="196"/>
      <c r="L301" s="201"/>
      <c r="M301" s="202"/>
      <c r="N301" s="203"/>
      <c r="O301" s="203"/>
      <c r="P301" s="203"/>
      <c r="Q301" s="203"/>
      <c r="R301" s="203"/>
      <c r="S301" s="203"/>
      <c r="T301" s="204"/>
      <c r="AT301" s="205" t="s">
        <v>170</v>
      </c>
      <c r="AU301" s="205" t="s">
        <v>141</v>
      </c>
      <c r="AV301" s="13" t="s">
        <v>83</v>
      </c>
      <c r="AW301" s="13" t="s">
        <v>35</v>
      </c>
      <c r="AX301" s="13" t="s">
        <v>22</v>
      </c>
      <c r="AY301" s="205" t="s">
        <v>127</v>
      </c>
    </row>
    <row r="302" spans="1:65" s="2" customFormat="1" ht="16.5" customHeight="1">
      <c r="A302" s="36"/>
      <c r="B302" s="37"/>
      <c r="C302" s="238" t="s">
        <v>493</v>
      </c>
      <c r="D302" s="238" t="s">
        <v>306</v>
      </c>
      <c r="E302" s="239" t="s">
        <v>494</v>
      </c>
      <c r="F302" s="240" t="s">
        <v>495</v>
      </c>
      <c r="G302" s="241" t="s">
        <v>361</v>
      </c>
      <c r="H302" s="242">
        <v>1</v>
      </c>
      <c r="I302" s="243"/>
      <c r="J302" s="244">
        <f>ROUND(I302*H302,2)</f>
        <v>0</v>
      </c>
      <c r="K302" s="240" t="s">
        <v>20</v>
      </c>
      <c r="L302" s="245"/>
      <c r="M302" s="246" t="s">
        <v>20</v>
      </c>
      <c r="N302" s="247" t="s">
        <v>45</v>
      </c>
      <c r="O302" s="66"/>
      <c r="P302" s="184">
        <f>O302*H302</f>
        <v>0</v>
      </c>
      <c r="Q302" s="184">
        <v>1.6299999999999999E-2</v>
      </c>
      <c r="R302" s="184">
        <f>Q302*H302</f>
        <v>1.6299999999999999E-2</v>
      </c>
      <c r="S302" s="184">
        <v>0</v>
      </c>
      <c r="T302" s="185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86" t="s">
        <v>172</v>
      </c>
      <c r="AT302" s="186" t="s">
        <v>306</v>
      </c>
      <c r="AU302" s="186" t="s">
        <v>141</v>
      </c>
      <c r="AY302" s="19" t="s">
        <v>127</v>
      </c>
      <c r="BE302" s="187">
        <f>IF(N302="základní",J302,0)</f>
        <v>0</v>
      </c>
      <c r="BF302" s="187">
        <f>IF(N302="snížená",J302,0)</f>
        <v>0</v>
      </c>
      <c r="BG302" s="187">
        <f>IF(N302="zákl. přenesená",J302,0)</f>
        <v>0</v>
      </c>
      <c r="BH302" s="187">
        <f>IF(N302="sníž. přenesená",J302,0)</f>
        <v>0</v>
      </c>
      <c r="BI302" s="187">
        <f>IF(N302="nulová",J302,0)</f>
        <v>0</v>
      </c>
      <c r="BJ302" s="19" t="s">
        <v>22</v>
      </c>
      <c r="BK302" s="187">
        <f>ROUND(I302*H302,2)</f>
        <v>0</v>
      </c>
      <c r="BL302" s="19" t="s">
        <v>133</v>
      </c>
      <c r="BM302" s="186" t="s">
        <v>496</v>
      </c>
    </row>
    <row r="303" spans="1:65" s="2" customFormat="1" ht="11.25">
      <c r="A303" s="36"/>
      <c r="B303" s="37"/>
      <c r="C303" s="38"/>
      <c r="D303" s="188" t="s">
        <v>135</v>
      </c>
      <c r="E303" s="38"/>
      <c r="F303" s="189" t="s">
        <v>495</v>
      </c>
      <c r="G303" s="38"/>
      <c r="H303" s="38"/>
      <c r="I303" s="190"/>
      <c r="J303" s="38"/>
      <c r="K303" s="38"/>
      <c r="L303" s="41"/>
      <c r="M303" s="191"/>
      <c r="N303" s="192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135</v>
      </c>
      <c r="AU303" s="19" t="s">
        <v>141</v>
      </c>
    </row>
    <row r="304" spans="1:65" s="13" customFormat="1" ht="11.25">
      <c r="B304" s="195"/>
      <c r="C304" s="196"/>
      <c r="D304" s="188" t="s">
        <v>170</v>
      </c>
      <c r="E304" s="197" t="s">
        <v>20</v>
      </c>
      <c r="F304" s="198" t="s">
        <v>480</v>
      </c>
      <c r="G304" s="196"/>
      <c r="H304" s="199">
        <v>1</v>
      </c>
      <c r="I304" s="200"/>
      <c r="J304" s="196"/>
      <c r="K304" s="196"/>
      <c r="L304" s="201"/>
      <c r="M304" s="202"/>
      <c r="N304" s="203"/>
      <c r="O304" s="203"/>
      <c r="P304" s="203"/>
      <c r="Q304" s="203"/>
      <c r="R304" s="203"/>
      <c r="S304" s="203"/>
      <c r="T304" s="204"/>
      <c r="AT304" s="205" t="s">
        <v>170</v>
      </c>
      <c r="AU304" s="205" t="s">
        <v>141</v>
      </c>
      <c r="AV304" s="13" t="s">
        <v>83</v>
      </c>
      <c r="AW304" s="13" t="s">
        <v>35</v>
      </c>
      <c r="AX304" s="13" t="s">
        <v>22</v>
      </c>
      <c r="AY304" s="205" t="s">
        <v>127</v>
      </c>
    </row>
    <row r="305" spans="1:65" s="2" customFormat="1" ht="16.5" customHeight="1">
      <c r="A305" s="36"/>
      <c r="B305" s="37"/>
      <c r="C305" s="238" t="s">
        <v>497</v>
      </c>
      <c r="D305" s="238" t="s">
        <v>306</v>
      </c>
      <c r="E305" s="239" t="s">
        <v>498</v>
      </c>
      <c r="F305" s="240" t="s">
        <v>499</v>
      </c>
      <c r="G305" s="241" t="s">
        <v>361</v>
      </c>
      <c r="H305" s="242">
        <v>1</v>
      </c>
      <c r="I305" s="243"/>
      <c r="J305" s="244">
        <f>ROUND(I305*H305,2)</f>
        <v>0</v>
      </c>
      <c r="K305" s="240" t="s">
        <v>20</v>
      </c>
      <c r="L305" s="245"/>
      <c r="M305" s="246" t="s">
        <v>20</v>
      </c>
      <c r="N305" s="247" t="s">
        <v>45</v>
      </c>
      <c r="O305" s="66"/>
      <c r="P305" s="184">
        <f>O305*H305</f>
        <v>0</v>
      </c>
      <c r="Q305" s="184">
        <v>4.1000000000000002E-2</v>
      </c>
      <c r="R305" s="184">
        <f>Q305*H305</f>
        <v>4.1000000000000002E-2</v>
      </c>
      <c r="S305" s="184">
        <v>0</v>
      </c>
      <c r="T305" s="185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86" t="s">
        <v>172</v>
      </c>
      <c r="AT305" s="186" t="s">
        <v>306</v>
      </c>
      <c r="AU305" s="186" t="s">
        <v>141</v>
      </c>
      <c r="AY305" s="19" t="s">
        <v>127</v>
      </c>
      <c r="BE305" s="187">
        <f>IF(N305="základní",J305,0)</f>
        <v>0</v>
      </c>
      <c r="BF305" s="187">
        <f>IF(N305="snížená",J305,0)</f>
        <v>0</v>
      </c>
      <c r="BG305" s="187">
        <f>IF(N305="zákl. přenesená",J305,0)</f>
        <v>0</v>
      </c>
      <c r="BH305" s="187">
        <f>IF(N305="sníž. přenesená",J305,0)</f>
        <v>0</v>
      </c>
      <c r="BI305" s="187">
        <f>IF(N305="nulová",J305,0)</f>
        <v>0</v>
      </c>
      <c r="BJ305" s="19" t="s">
        <v>22</v>
      </c>
      <c r="BK305" s="187">
        <f>ROUND(I305*H305,2)</f>
        <v>0</v>
      </c>
      <c r="BL305" s="19" t="s">
        <v>133</v>
      </c>
      <c r="BM305" s="186" t="s">
        <v>500</v>
      </c>
    </row>
    <row r="306" spans="1:65" s="13" customFormat="1" ht="11.25">
      <c r="B306" s="195"/>
      <c r="C306" s="196"/>
      <c r="D306" s="188" t="s">
        <v>170</v>
      </c>
      <c r="E306" s="197" t="s">
        <v>20</v>
      </c>
      <c r="F306" s="198" t="s">
        <v>480</v>
      </c>
      <c r="G306" s="196"/>
      <c r="H306" s="199">
        <v>1</v>
      </c>
      <c r="I306" s="200"/>
      <c r="J306" s="196"/>
      <c r="K306" s="196"/>
      <c r="L306" s="201"/>
      <c r="M306" s="202"/>
      <c r="N306" s="203"/>
      <c r="O306" s="203"/>
      <c r="P306" s="203"/>
      <c r="Q306" s="203"/>
      <c r="R306" s="203"/>
      <c r="S306" s="203"/>
      <c r="T306" s="204"/>
      <c r="AT306" s="205" t="s">
        <v>170</v>
      </c>
      <c r="AU306" s="205" t="s">
        <v>141</v>
      </c>
      <c r="AV306" s="13" t="s">
        <v>83</v>
      </c>
      <c r="AW306" s="13" t="s">
        <v>35</v>
      </c>
      <c r="AX306" s="13" t="s">
        <v>22</v>
      </c>
      <c r="AY306" s="205" t="s">
        <v>127</v>
      </c>
    </row>
    <row r="307" spans="1:65" s="12" customFormat="1" ht="20.85" customHeight="1">
      <c r="B307" s="159"/>
      <c r="C307" s="160"/>
      <c r="D307" s="161" t="s">
        <v>73</v>
      </c>
      <c r="E307" s="173" t="s">
        <v>501</v>
      </c>
      <c r="F307" s="173" t="s">
        <v>502</v>
      </c>
      <c r="G307" s="160"/>
      <c r="H307" s="160"/>
      <c r="I307" s="163"/>
      <c r="J307" s="174">
        <f>BK307</f>
        <v>0</v>
      </c>
      <c r="K307" s="160"/>
      <c r="L307" s="165"/>
      <c r="M307" s="166"/>
      <c r="N307" s="167"/>
      <c r="O307" s="167"/>
      <c r="P307" s="168">
        <f>SUM(P308:P312)</f>
        <v>0</v>
      </c>
      <c r="Q307" s="167"/>
      <c r="R307" s="168">
        <f>SUM(R308:R312)</f>
        <v>6.4989999999999992E-2</v>
      </c>
      <c r="S307" s="167"/>
      <c r="T307" s="169">
        <f>SUM(T308:T312)</f>
        <v>0</v>
      </c>
      <c r="AR307" s="170" t="s">
        <v>22</v>
      </c>
      <c r="AT307" s="171" t="s">
        <v>73</v>
      </c>
      <c r="AU307" s="171" t="s">
        <v>83</v>
      </c>
      <c r="AY307" s="170" t="s">
        <v>127</v>
      </c>
      <c r="BK307" s="172">
        <f>SUM(BK308:BK312)</f>
        <v>0</v>
      </c>
    </row>
    <row r="308" spans="1:65" s="2" customFormat="1" ht="24.2" customHeight="1">
      <c r="A308" s="36"/>
      <c r="B308" s="37"/>
      <c r="C308" s="238" t="s">
        <v>503</v>
      </c>
      <c r="D308" s="238" t="s">
        <v>306</v>
      </c>
      <c r="E308" s="239" t="s">
        <v>504</v>
      </c>
      <c r="F308" s="240" t="s">
        <v>505</v>
      </c>
      <c r="G308" s="241" t="s">
        <v>183</v>
      </c>
      <c r="H308" s="242">
        <v>97</v>
      </c>
      <c r="I308" s="243"/>
      <c r="J308" s="244">
        <f>ROUND(I308*H308,2)</f>
        <v>0</v>
      </c>
      <c r="K308" s="240" t="s">
        <v>20</v>
      </c>
      <c r="L308" s="245"/>
      <c r="M308" s="246" t="s">
        <v>20</v>
      </c>
      <c r="N308" s="247" t="s">
        <v>45</v>
      </c>
      <c r="O308" s="66"/>
      <c r="P308" s="184">
        <f>O308*H308</f>
        <v>0</v>
      </c>
      <c r="Q308" s="184">
        <v>1.8000000000000001E-4</v>
      </c>
      <c r="R308" s="184">
        <f>Q308*H308</f>
        <v>1.746E-2</v>
      </c>
      <c r="S308" s="184">
        <v>0</v>
      </c>
      <c r="T308" s="185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86" t="s">
        <v>172</v>
      </c>
      <c r="AT308" s="186" t="s">
        <v>306</v>
      </c>
      <c r="AU308" s="186" t="s">
        <v>141</v>
      </c>
      <c r="AY308" s="19" t="s">
        <v>127</v>
      </c>
      <c r="BE308" s="187">
        <f>IF(N308="základní",J308,0)</f>
        <v>0</v>
      </c>
      <c r="BF308" s="187">
        <f>IF(N308="snížená",J308,0)</f>
        <v>0</v>
      </c>
      <c r="BG308" s="187">
        <f>IF(N308="zákl. přenesená",J308,0)</f>
        <v>0</v>
      </c>
      <c r="BH308" s="187">
        <f>IF(N308="sníž. přenesená",J308,0)</f>
        <v>0</v>
      </c>
      <c r="BI308" s="187">
        <f>IF(N308="nulová",J308,0)</f>
        <v>0</v>
      </c>
      <c r="BJ308" s="19" t="s">
        <v>22</v>
      </c>
      <c r="BK308" s="187">
        <f>ROUND(I308*H308,2)</f>
        <v>0</v>
      </c>
      <c r="BL308" s="19" t="s">
        <v>133</v>
      </c>
      <c r="BM308" s="186" t="s">
        <v>506</v>
      </c>
    </row>
    <row r="309" spans="1:65" s="2" customFormat="1" ht="19.5">
      <c r="A309" s="36"/>
      <c r="B309" s="37"/>
      <c r="C309" s="38"/>
      <c r="D309" s="188" t="s">
        <v>135</v>
      </c>
      <c r="E309" s="38"/>
      <c r="F309" s="189" t="s">
        <v>505</v>
      </c>
      <c r="G309" s="38"/>
      <c r="H309" s="38"/>
      <c r="I309" s="190"/>
      <c r="J309" s="38"/>
      <c r="K309" s="38"/>
      <c r="L309" s="41"/>
      <c r="M309" s="191"/>
      <c r="N309" s="192"/>
      <c r="O309" s="66"/>
      <c r="P309" s="66"/>
      <c r="Q309" s="66"/>
      <c r="R309" s="66"/>
      <c r="S309" s="66"/>
      <c r="T309" s="67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T309" s="19" t="s">
        <v>135</v>
      </c>
      <c r="AU309" s="19" t="s">
        <v>141</v>
      </c>
    </row>
    <row r="310" spans="1:65" s="2" customFormat="1" ht="16.5" customHeight="1">
      <c r="A310" s="36"/>
      <c r="B310" s="37"/>
      <c r="C310" s="175" t="s">
        <v>507</v>
      </c>
      <c r="D310" s="175" t="s">
        <v>130</v>
      </c>
      <c r="E310" s="176" t="s">
        <v>508</v>
      </c>
      <c r="F310" s="177" t="s">
        <v>509</v>
      </c>
      <c r="G310" s="178" t="s">
        <v>183</v>
      </c>
      <c r="H310" s="179">
        <v>97</v>
      </c>
      <c r="I310" s="180"/>
      <c r="J310" s="181">
        <f>ROUND(I310*H310,2)</f>
        <v>0</v>
      </c>
      <c r="K310" s="177" t="s">
        <v>165</v>
      </c>
      <c r="L310" s="41"/>
      <c r="M310" s="182" t="s">
        <v>20</v>
      </c>
      <c r="N310" s="183" t="s">
        <v>45</v>
      </c>
      <c r="O310" s="66"/>
      <c r="P310" s="184">
        <f>O310*H310</f>
        <v>0</v>
      </c>
      <c r="Q310" s="184">
        <v>4.8999999999999998E-4</v>
      </c>
      <c r="R310" s="184">
        <f>Q310*H310</f>
        <v>4.7529999999999996E-2</v>
      </c>
      <c r="S310" s="184">
        <v>0</v>
      </c>
      <c r="T310" s="185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86" t="s">
        <v>133</v>
      </c>
      <c r="AT310" s="186" t="s">
        <v>130</v>
      </c>
      <c r="AU310" s="186" t="s">
        <v>141</v>
      </c>
      <c r="AY310" s="19" t="s">
        <v>127</v>
      </c>
      <c r="BE310" s="187">
        <f>IF(N310="základní",J310,0)</f>
        <v>0</v>
      </c>
      <c r="BF310" s="187">
        <f>IF(N310="snížená",J310,0)</f>
        <v>0</v>
      </c>
      <c r="BG310" s="187">
        <f>IF(N310="zákl. přenesená",J310,0)</f>
        <v>0</v>
      </c>
      <c r="BH310" s="187">
        <f>IF(N310="sníž. přenesená",J310,0)</f>
        <v>0</v>
      </c>
      <c r="BI310" s="187">
        <f>IF(N310="nulová",J310,0)</f>
        <v>0</v>
      </c>
      <c r="BJ310" s="19" t="s">
        <v>22</v>
      </c>
      <c r="BK310" s="187">
        <f>ROUND(I310*H310,2)</f>
        <v>0</v>
      </c>
      <c r="BL310" s="19" t="s">
        <v>133</v>
      </c>
      <c r="BM310" s="186" t="s">
        <v>510</v>
      </c>
    </row>
    <row r="311" spans="1:65" s="2" customFormat="1" ht="11.25">
      <c r="A311" s="36"/>
      <c r="B311" s="37"/>
      <c r="C311" s="38"/>
      <c r="D311" s="188" t="s">
        <v>135</v>
      </c>
      <c r="E311" s="38"/>
      <c r="F311" s="189" t="s">
        <v>511</v>
      </c>
      <c r="G311" s="38"/>
      <c r="H311" s="38"/>
      <c r="I311" s="190"/>
      <c r="J311" s="38"/>
      <c r="K311" s="38"/>
      <c r="L311" s="41"/>
      <c r="M311" s="191"/>
      <c r="N311" s="192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135</v>
      </c>
      <c r="AU311" s="19" t="s">
        <v>141</v>
      </c>
    </row>
    <row r="312" spans="1:65" s="2" customFormat="1" ht="11.25">
      <c r="A312" s="36"/>
      <c r="B312" s="37"/>
      <c r="C312" s="38"/>
      <c r="D312" s="193" t="s">
        <v>168</v>
      </c>
      <c r="E312" s="38"/>
      <c r="F312" s="194" t="s">
        <v>512</v>
      </c>
      <c r="G312" s="38"/>
      <c r="H312" s="38"/>
      <c r="I312" s="190"/>
      <c r="J312" s="38"/>
      <c r="K312" s="38"/>
      <c r="L312" s="41"/>
      <c r="M312" s="191"/>
      <c r="N312" s="192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168</v>
      </c>
      <c r="AU312" s="19" t="s">
        <v>141</v>
      </c>
    </row>
    <row r="313" spans="1:65" s="12" customFormat="1" ht="22.9" customHeight="1">
      <c r="B313" s="159"/>
      <c r="C313" s="160"/>
      <c r="D313" s="161" t="s">
        <v>73</v>
      </c>
      <c r="E313" s="173" t="s">
        <v>513</v>
      </c>
      <c r="F313" s="173" t="s">
        <v>514</v>
      </c>
      <c r="G313" s="160"/>
      <c r="H313" s="160"/>
      <c r="I313" s="163"/>
      <c r="J313" s="174">
        <f>BK313</f>
        <v>0</v>
      </c>
      <c r="K313" s="160"/>
      <c r="L313" s="165"/>
      <c r="M313" s="166"/>
      <c r="N313" s="167"/>
      <c r="O313" s="167"/>
      <c r="P313" s="168">
        <f>SUM(P314:P316)</f>
        <v>0</v>
      </c>
      <c r="Q313" s="167"/>
      <c r="R313" s="168">
        <f>SUM(R314:R316)</f>
        <v>0</v>
      </c>
      <c r="S313" s="167"/>
      <c r="T313" s="169">
        <f>SUM(T314:T316)</f>
        <v>0</v>
      </c>
      <c r="AR313" s="170" t="s">
        <v>22</v>
      </c>
      <c r="AT313" s="171" t="s">
        <v>73</v>
      </c>
      <c r="AU313" s="171" t="s">
        <v>22</v>
      </c>
      <c r="AY313" s="170" t="s">
        <v>127</v>
      </c>
      <c r="BK313" s="172">
        <f>SUM(BK314:BK316)</f>
        <v>0</v>
      </c>
    </row>
    <row r="314" spans="1:65" s="2" customFormat="1" ht="16.5" customHeight="1">
      <c r="A314" s="36"/>
      <c r="B314" s="37"/>
      <c r="C314" s="175" t="s">
        <v>515</v>
      </c>
      <c r="D314" s="175" t="s">
        <v>130</v>
      </c>
      <c r="E314" s="176" t="s">
        <v>516</v>
      </c>
      <c r="F314" s="177" t="s">
        <v>517</v>
      </c>
      <c r="G314" s="178" t="s">
        <v>293</v>
      </c>
      <c r="H314" s="179">
        <v>1.3140000000000001</v>
      </c>
      <c r="I314" s="180"/>
      <c r="J314" s="181">
        <f>ROUND(I314*H314,2)</f>
        <v>0</v>
      </c>
      <c r="K314" s="177" t="s">
        <v>165</v>
      </c>
      <c r="L314" s="41"/>
      <c r="M314" s="182" t="s">
        <v>20</v>
      </c>
      <c r="N314" s="183" t="s">
        <v>45</v>
      </c>
      <c r="O314" s="66"/>
      <c r="P314" s="184">
        <f>O314*H314</f>
        <v>0</v>
      </c>
      <c r="Q314" s="184">
        <v>0</v>
      </c>
      <c r="R314" s="184">
        <f>Q314*H314</f>
        <v>0</v>
      </c>
      <c r="S314" s="184">
        <v>0</v>
      </c>
      <c r="T314" s="185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86" t="s">
        <v>133</v>
      </c>
      <c r="AT314" s="186" t="s">
        <v>130</v>
      </c>
      <c r="AU314" s="186" t="s">
        <v>83</v>
      </c>
      <c r="AY314" s="19" t="s">
        <v>127</v>
      </c>
      <c r="BE314" s="187">
        <f>IF(N314="základní",J314,0)</f>
        <v>0</v>
      </c>
      <c r="BF314" s="187">
        <f>IF(N314="snížená",J314,0)</f>
        <v>0</v>
      </c>
      <c r="BG314" s="187">
        <f>IF(N314="zákl. přenesená",J314,0)</f>
        <v>0</v>
      </c>
      <c r="BH314" s="187">
        <f>IF(N314="sníž. přenesená",J314,0)</f>
        <v>0</v>
      </c>
      <c r="BI314" s="187">
        <f>IF(N314="nulová",J314,0)</f>
        <v>0</v>
      </c>
      <c r="BJ314" s="19" t="s">
        <v>22</v>
      </c>
      <c r="BK314" s="187">
        <f>ROUND(I314*H314,2)</f>
        <v>0</v>
      </c>
      <c r="BL314" s="19" t="s">
        <v>133</v>
      </c>
      <c r="BM314" s="186" t="s">
        <v>518</v>
      </c>
    </row>
    <row r="315" spans="1:65" s="2" customFormat="1" ht="19.5">
      <c r="A315" s="36"/>
      <c r="B315" s="37"/>
      <c r="C315" s="38"/>
      <c r="D315" s="188" t="s">
        <v>135</v>
      </c>
      <c r="E315" s="38"/>
      <c r="F315" s="189" t="s">
        <v>519</v>
      </c>
      <c r="G315" s="38"/>
      <c r="H315" s="38"/>
      <c r="I315" s="190"/>
      <c r="J315" s="38"/>
      <c r="K315" s="38"/>
      <c r="L315" s="41"/>
      <c r="M315" s="191"/>
      <c r="N315" s="192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135</v>
      </c>
      <c r="AU315" s="19" t="s">
        <v>83</v>
      </c>
    </row>
    <row r="316" spans="1:65" s="2" customFormat="1" ht="11.25">
      <c r="A316" s="36"/>
      <c r="B316" s="37"/>
      <c r="C316" s="38"/>
      <c r="D316" s="193" t="s">
        <v>168</v>
      </c>
      <c r="E316" s="38"/>
      <c r="F316" s="194" t="s">
        <v>520</v>
      </c>
      <c r="G316" s="38"/>
      <c r="H316" s="38"/>
      <c r="I316" s="190"/>
      <c r="J316" s="38"/>
      <c r="K316" s="38"/>
      <c r="L316" s="41"/>
      <c r="M316" s="191"/>
      <c r="N316" s="192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168</v>
      </c>
      <c r="AU316" s="19" t="s">
        <v>83</v>
      </c>
    </row>
    <row r="317" spans="1:65" s="12" customFormat="1" ht="22.9" customHeight="1">
      <c r="B317" s="159"/>
      <c r="C317" s="160"/>
      <c r="D317" s="161" t="s">
        <v>73</v>
      </c>
      <c r="E317" s="173" t="s">
        <v>130</v>
      </c>
      <c r="F317" s="173" t="s">
        <v>521</v>
      </c>
      <c r="G317" s="160"/>
      <c r="H317" s="160"/>
      <c r="I317" s="163"/>
      <c r="J317" s="174">
        <f>BK317</f>
        <v>0</v>
      </c>
      <c r="K317" s="160"/>
      <c r="L317" s="165"/>
      <c r="M317" s="166"/>
      <c r="N317" s="167"/>
      <c r="O317" s="167"/>
      <c r="P317" s="168">
        <f>SUM(P318:P382)</f>
        <v>0</v>
      </c>
      <c r="Q317" s="167"/>
      <c r="R317" s="168">
        <f>SUM(R318:R382)</f>
        <v>163.99872999999999</v>
      </c>
      <c r="S317" s="167"/>
      <c r="T317" s="169">
        <f>SUM(T318:T382)</f>
        <v>0</v>
      </c>
      <c r="AR317" s="170" t="s">
        <v>22</v>
      </c>
      <c r="AT317" s="171" t="s">
        <v>73</v>
      </c>
      <c r="AU317" s="171" t="s">
        <v>22</v>
      </c>
      <c r="AY317" s="170" t="s">
        <v>127</v>
      </c>
      <c r="BK317" s="172">
        <f>SUM(BK318:BK382)</f>
        <v>0</v>
      </c>
    </row>
    <row r="318" spans="1:65" s="2" customFormat="1" ht="16.5" customHeight="1">
      <c r="A318" s="36"/>
      <c r="B318" s="37"/>
      <c r="C318" s="175" t="s">
        <v>522</v>
      </c>
      <c r="D318" s="175" t="s">
        <v>130</v>
      </c>
      <c r="E318" s="176" t="s">
        <v>523</v>
      </c>
      <c r="F318" s="177" t="s">
        <v>524</v>
      </c>
      <c r="G318" s="178" t="s">
        <v>196</v>
      </c>
      <c r="H318" s="179">
        <v>51.119</v>
      </c>
      <c r="I318" s="180"/>
      <c r="J318" s="181">
        <f>ROUND(I318*H318,2)</f>
        <v>0</v>
      </c>
      <c r="K318" s="177" t="s">
        <v>165</v>
      </c>
      <c r="L318" s="41"/>
      <c r="M318" s="182" t="s">
        <v>20</v>
      </c>
      <c r="N318" s="183" t="s">
        <v>45</v>
      </c>
      <c r="O318" s="66"/>
      <c r="P318" s="184">
        <f>O318*H318</f>
        <v>0</v>
      </c>
      <c r="Q318" s="184">
        <v>0</v>
      </c>
      <c r="R318" s="184">
        <f>Q318*H318</f>
        <v>0</v>
      </c>
      <c r="S318" s="184">
        <v>0</v>
      </c>
      <c r="T318" s="185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86" t="s">
        <v>133</v>
      </c>
      <c r="AT318" s="186" t="s">
        <v>130</v>
      </c>
      <c r="AU318" s="186" t="s">
        <v>83</v>
      </c>
      <c r="AY318" s="19" t="s">
        <v>127</v>
      </c>
      <c r="BE318" s="187">
        <f>IF(N318="základní",J318,0)</f>
        <v>0</v>
      </c>
      <c r="BF318" s="187">
        <f>IF(N318="snížená",J318,0)</f>
        <v>0</v>
      </c>
      <c r="BG318" s="187">
        <f>IF(N318="zákl. přenesená",J318,0)</f>
        <v>0</v>
      </c>
      <c r="BH318" s="187">
        <f>IF(N318="sníž. přenesená",J318,0)</f>
        <v>0</v>
      </c>
      <c r="BI318" s="187">
        <f>IF(N318="nulová",J318,0)</f>
        <v>0</v>
      </c>
      <c r="BJ318" s="19" t="s">
        <v>22</v>
      </c>
      <c r="BK318" s="187">
        <f>ROUND(I318*H318,2)</f>
        <v>0</v>
      </c>
      <c r="BL318" s="19" t="s">
        <v>133</v>
      </c>
      <c r="BM318" s="186" t="s">
        <v>525</v>
      </c>
    </row>
    <row r="319" spans="1:65" s="2" customFormat="1" ht="19.5">
      <c r="A319" s="36"/>
      <c r="B319" s="37"/>
      <c r="C319" s="38"/>
      <c r="D319" s="188" t="s">
        <v>135</v>
      </c>
      <c r="E319" s="38"/>
      <c r="F319" s="189" t="s">
        <v>526</v>
      </c>
      <c r="G319" s="38"/>
      <c r="H319" s="38"/>
      <c r="I319" s="190"/>
      <c r="J319" s="38"/>
      <c r="K319" s="38"/>
      <c r="L319" s="41"/>
      <c r="M319" s="191"/>
      <c r="N319" s="192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135</v>
      </c>
      <c r="AU319" s="19" t="s">
        <v>83</v>
      </c>
    </row>
    <row r="320" spans="1:65" s="2" customFormat="1" ht="11.25">
      <c r="A320" s="36"/>
      <c r="B320" s="37"/>
      <c r="C320" s="38"/>
      <c r="D320" s="193" t="s">
        <v>168</v>
      </c>
      <c r="E320" s="38"/>
      <c r="F320" s="194" t="s">
        <v>527</v>
      </c>
      <c r="G320" s="38"/>
      <c r="H320" s="38"/>
      <c r="I320" s="190"/>
      <c r="J320" s="38"/>
      <c r="K320" s="38"/>
      <c r="L320" s="41"/>
      <c r="M320" s="191"/>
      <c r="N320" s="192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168</v>
      </c>
      <c r="AU320" s="19" t="s">
        <v>83</v>
      </c>
    </row>
    <row r="321" spans="1:65" s="13" customFormat="1" ht="11.25">
      <c r="B321" s="195"/>
      <c r="C321" s="196"/>
      <c r="D321" s="188" t="s">
        <v>170</v>
      </c>
      <c r="E321" s="197" t="s">
        <v>20</v>
      </c>
      <c r="F321" s="198" t="s">
        <v>528</v>
      </c>
      <c r="G321" s="196"/>
      <c r="H321" s="199">
        <v>96.37</v>
      </c>
      <c r="I321" s="200"/>
      <c r="J321" s="196"/>
      <c r="K321" s="196"/>
      <c r="L321" s="201"/>
      <c r="M321" s="202"/>
      <c r="N321" s="203"/>
      <c r="O321" s="203"/>
      <c r="P321" s="203"/>
      <c r="Q321" s="203"/>
      <c r="R321" s="203"/>
      <c r="S321" s="203"/>
      <c r="T321" s="204"/>
      <c r="AT321" s="205" t="s">
        <v>170</v>
      </c>
      <c r="AU321" s="205" t="s">
        <v>83</v>
      </c>
      <c r="AV321" s="13" t="s">
        <v>83</v>
      </c>
      <c r="AW321" s="13" t="s">
        <v>35</v>
      </c>
      <c r="AX321" s="13" t="s">
        <v>74</v>
      </c>
      <c r="AY321" s="205" t="s">
        <v>127</v>
      </c>
    </row>
    <row r="322" spans="1:65" s="13" customFormat="1" ht="11.25">
      <c r="B322" s="195"/>
      <c r="C322" s="196"/>
      <c r="D322" s="188" t="s">
        <v>170</v>
      </c>
      <c r="E322" s="197" t="s">
        <v>20</v>
      </c>
      <c r="F322" s="198" t="s">
        <v>529</v>
      </c>
      <c r="G322" s="196"/>
      <c r="H322" s="199">
        <v>-8.2449999999999992</v>
      </c>
      <c r="I322" s="200"/>
      <c r="J322" s="196"/>
      <c r="K322" s="196"/>
      <c r="L322" s="201"/>
      <c r="M322" s="202"/>
      <c r="N322" s="203"/>
      <c r="O322" s="203"/>
      <c r="P322" s="203"/>
      <c r="Q322" s="203"/>
      <c r="R322" s="203"/>
      <c r="S322" s="203"/>
      <c r="T322" s="204"/>
      <c r="AT322" s="205" t="s">
        <v>170</v>
      </c>
      <c r="AU322" s="205" t="s">
        <v>83</v>
      </c>
      <c r="AV322" s="13" t="s">
        <v>83</v>
      </c>
      <c r="AW322" s="13" t="s">
        <v>35</v>
      </c>
      <c r="AX322" s="13" t="s">
        <v>74</v>
      </c>
      <c r="AY322" s="205" t="s">
        <v>127</v>
      </c>
    </row>
    <row r="323" spans="1:65" s="13" customFormat="1" ht="11.25">
      <c r="B323" s="195"/>
      <c r="C323" s="196"/>
      <c r="D323" s="188" t="s">
        <v>170</v>
      </c>
      <c r="E323" s="197" t="s">
        <v>20</v>
      </c>
      <c r="F323" s="198" t="s">
        <v>530</v>
      </c>
      <c r="G323" s="196"/>
      <c r="H323" s="199">
        <v>-4.8499999999999996</v>
      </c>
      <c r="I323" s="200"/>
      <c r="J323" s="196"/>
      <c r="K323" s="196"/>
      <c r="L323" s="201"/>
      <c r="M323" s="202"/>
      <c r="N323" s="203"/>
      <c r="O323" s="203"/>
      <c r="P323" s="203"/>
      <c r="Q323" s="203"/>
      <c r="R323" s="203"/>
      <c r="S323" s="203"/>
      <c r="T323" s="204"/>
      <c r="AT323" s="205" t="s">
        <v>170</v>
      </c>
      <c r="AU323" s="205" t="s">
        <v>83</v>
      </c>
      <c r="AV323" s="13" t="s">
        <v>83</v>
      </c>
      <c r="AW323" s="13" t="s">
        <v>35</v>
      </c>
      <c r="AX323" s="13" t="s">
        <v>74</v>
      </c>
      <c r="AY323" s="205" t="s">
        <v>127</v>
      </c>
    </row>
    <row r="324" spans="1:65" s="13" customFormat="1" ht="11.25">
      <c r="B324" s="195"/>
      <c r="C324" s="196"/>
      <c r="D324" s="188" t="s">
        <v>170</v>
      </c>
      <c r="E324" s="197" t="s">
        <v>20</v>
      </c>
      <c r="F324" s="198" t="s">
        <v>531</v>
      </c>
      <c r="G324" s="196"/>
      <c r="H324" s="199">
        <v>-32.155999999999999</v>
      </c>
      <c r="I324" s="200"/>
      <c r="J324" s="196"/>
      <c r="K324" s="196"/>
      <c r="L324" s="201"/>
      <c r="M324" s="202"/>
      <c r="N324" s="203"/>
      <c r="O324" s="203"/>
      <c r="P324" s="203"/>
      <c r="Q324" s="203"/>
      <c r="R324" s="203"/>
      <c r="S324" s="203"/>
      <c r="T324" s="204"/>
      <c r="AT324" s="205" t="s">
        <v>170</v>
      </c>
      <c r="AU324" s="205" t="s">
        <v>83</v>
      </c>
      <c r="AV324" s="13" t="s">
        <v>83</v>
      </c>
      <c r="AW324" s="13" t="s">
        <v>35</v>
      </c>
      <c r="AX324" s="13" t="s">
        <v>74</v>
      </c>
      <c r="AY324" s="205" t="s">
        <v>127</v>
      </c>
    </row>
    <row r="325" spans="1:65" s="15" customFormat="1" ht="11.25">
      <c r="B325" s="216"/>
      <c r="C325" s="217"/>
      <c r="D325" s="188" t="s">
        <v>170</v>
      </c>
      <c r="E325" s="218" t="s">
        <v>20</v>
      </c>
      <c r="F325" s="219" t="s">
        <v>204</v>
      </c>
      <c r="G325" s="217"/>
      <c r="H325" s="220">
        <v>51.119</v>
      </c>
      <c r="I325" s="221"/>
      <c r="J325" s="217"/>
      <c r="K325" s="217"/>
      <c r="L325" s="222"/>
      <c r="M325" s="223"/>
      <c r="N325" s="224"/>
      <c r="O325" s="224"/>
      <c r="P325" s="224"/>
      <c r="Q325" s="224"/>
      <c r="R325" s="224"/>
      <c r="S325" s="224"/>
      <c r="T325" s="225"/>
      <c r="AT325" s="226" t="s">
        <v>170</v>
      </c>
      <c r="AU325" s="226" t="s">
        <v>83</v>
      </c>
      <c r="AV325" s="15" t="s">
        <v>133</v>
      </c>
      <c r="AW325" s="15" t="s">
        <v>35</v>
      </c>
      <c r="AX325" s="15" t="s">
        <v>22</v>
      </c>
      <c r="AY325" s="226" t="s">
        <v>127</v>
      </c>
    </row>
    <row r="326" spans="1:65" s="2" customFormat="1" ht="16.5" customHeight="1">
      <c r="A326" s="36"/>
      <c r="B326" s="37"/>
      <c r="C326" s="238" t="s">
        <v>532</v>
      </c>
      <c r="D326" s="238" t="s">
        <v>306</v>
      </c>
      <c r="E326" s="239" t="s">
        <v>533</v>
      </c>
      <c r="F326" s="240" t="s">
        <v>534</v>
      </c>
      <c r="G326" s="241" t="s">
        <v>293</v>
      </c>
      <c r="H326" s="242">
        <v>95.593000000000004</v>
      </c>
      <c r="I326" s="243"/>
      <c r="J326" s="244">
        <f>ROUND(I326*H326,2)</f>
        <v>0</v>
      </c>
      <c r="K326" s="240" t="s">
        <v>20</v>
      </c>
      <c r="L326" s="245"/>
      <c r="M326" s="246" t="s">
        <v>20</v>
      </c>
      <c r="N326" s="247" t="s">
        <v>45</v>
      </c>
      <c r="O326" s="66"/>
      <c r="P326" s="184">
        <f>O326*H326</f>
        <v>0</v>
      </c>
      <c r="Q326" s="184">
        <v>0</v>
      </c>
      <c r="R326" s="184">
        <f>Q326*H326</f>
        <v>0</v>
      </c>
      <c r="S326" s="184">
        <v>0</v>
      </c>
      <c r="T326" s="185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86" t="s">
        <v>172</v>
      </c>
      <c r="AT326" s="186" t="s">
        <v>306</v>
      </c>
      <c r="AU326" s="186" t="s">
        <v>83</v>
      </c>
      <c r="AY326" s="19" t="s">
        <v>127</v>
      </c>
      <c r="BE326" s="187">
        <f>IF(N326="základní",J326,0)</f>
        <v>0</v>
      </c>
      <c r="BF326" s="187">
        <f>IF(N326="snížená",J326,0)</f>
        <v>0</v>
      </c>
      <c r="BG326" s="187">
        <f>IF(N326="zákl. přenesená",J326,0)</f>
        <v>0</v>
      </c>
      <c r="BH326" s="187">
        <f>IF(N326="sníž. přenesená",J326,0)</f>
        <v>0</v>
      </c>
      <c r="BI326" s="187">
        <f>IF(N326="nulová",J326,0)</f>
        <v>0</v>
      </c>
      <c r="BJ326" s="19" t="s">
        <v>22</v>
      </c>
      <c r="BK326" s="187">
        <f>ROUND(I326*H326,2)</f>
        <v>0</v>
      </c>
      <c r="BL326" s="19" t="s">
        <v>133</v>
      </c>
      <c r="BM326" s="186" t="s">
        <v>535</v>
      </c>
    </row>
    <row r="327" spans="1:65" s="13" customFormat="1" ht="11.25">
      <c r="B327" s="195"/>
      <c r="C327" s="196"/>
      <c r="D327" s="188" t="s">
        <v>170</v>
      </c>
      <c r="E327" s="197" t="s">
        <v>20</v>
      </c>
      <c r="F327" s="198" t="s">
        <v>536</v>
      </c>
      <c r="G327" s="196"/>
      <c r="H327" s="199">
        <v>95.593000000000004</v>
      </c>
      <c r="I327" s="200"/>
      <c r="J327" s="196"/>
      <c r="K327" s="196"/>
      <c r="L327" s="201"/>
      <c r="M327" s="202"/>
      <c r="N327" s="203"/>
      <c r="O327" s="203"/>
      <c r="P327" s="203"/>
      <c r="Q327" s="203"/>
      <c r="R327" s="203"/>
      <c r="S327" s="203"/>
      <c r="T327" s="204"/>
      <c r="AT327" s="205" t="s">
        <v>170</v>
      </c>
      <c r="AU327" s="205" t="s">
        <v>83</v>
      </c>
      <c r="AV327" s="13" t="s">
        <v>83</v>
      </c>
      <c r="AW327" s="13" t="s">
        <v>35</v>
      </c>
      <c r="AX327" s="13" t="s">
        <v>22</v>
      </c>
      <c r="AY327" s="205" t="s">
        <v>127</v>
      </c>
    </row>
    <row r="328" spans="1:65" s="2" customFormat="1" ht="16.5" customHeight="1">
      <c r="A328" s="36"/>
      <c r="B328" s="37"/>
      <c r="C328" s="175" t="s">
        <v>537</v>
      </c>
      <c r="D328" s="175" t="s">
        <v>130</v>
      </c>
      <c r="E328" s="176" t="s">
        <v>538</v>
      </c>
      <c r="F328" s="177" t="s">
        <v>539</v>
      </c>
      <c r="G328" s="178" t="s">
        <v>229</v>
      </c>
      <c r="H328" s="179">
        <v>103.25</v>
      </c>
      <c r="I328" s="180"/>
      <c r="J328" s="181">
        <f>ROUND(I328*H328,2)</f>
        <v>0</v>
      </c>
      <c r="K328" s="177" t="s">
        <v>165</v>
      </c>
      <c r="L328" s="41"/>
      <c r="M328" s="182" t="s">
        <v>20</v>
      </c>
      <c r="N328" s="183" t="s">
        <v>45</v>
      </c>
      <c r="O328" s="66"/>
      <c r="P328" s="184">
        <f>O328*H328</f>
        <v>0</v>
      </c>
      <c r="Q328" s="184">
        <v>0.34499999999999997</v>
      </c>
      <c r="R328" s="184">
        <f>Q328*H328</f>
        <v>35.621249999999996</v>
      </c>
      <c r="S328" s="184">
        <v>0</v>
      </c>
      <c r="T328" s="185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86" t="s">
        <v>133</v>
      </c>
      <c r="AT328" s="186" t="s">
        <v>130</v>
      </c>
      <c r="AU328" s="186" t="s">
        <v>83</v>
      </c>
      <c r="AY328" s="19" t="s">
        <v>127</v>
      </c>
      <c r="BE328" s="187">
        <f>IF(N328="základní",J328,0)</f>
        <v>0</v>
      </c>
      <c r="BF328" s="187">
        <f>IF(N328="snížená",J328,0)</f>
        <v>0</v>
      </c>
      <c r="BG328" s="187">
        <f>IF(N328="zákl. přenesená",J328,0)</f>
        <v>0</v>
      </c>
      <c r="BH328" s="187">
        <f>IF(N328="sníž. přenesená",J328,0)</f>
        <v>0</v>
      </c>
      <c r="BI328" s="187">
        <f>IF(N328="nulová",J328,0)</f>
        <v>0</v>
      </c>
      <c r="BJ328" s="19" t="s">
        <v>22</v>
      </c>
      <c r="BK328" s="187">
        <f>ROUND(I328*H328,2)</f>
        <v>0</v>
      </c>
      <c r="BL328" s="19" t="s">
        <v>133</v>
      </c>
      <c r="BM328" s="186" t="s">
        <v>540</v>
      </c>
    </row>
    <row r="329" spans="1:65" s="2" customFormat="1" ht="11.25">
      <c r="A329" s="36"/>
      <c r="B329" s="37"/>
      <c r="C329" s="38"/>
      <c r="D329" s="188" t="s">
        <v>135</v>
      </c>
      <c r="E329" s="38"/>
      <c r="F329" s="189" t="s">
        <v>541</v>
      </c>
      <c r="G329" s="38"/>
      <c r="H329" s="38"/>
      <c r="I329" s="190"/>
      <c r="J329" s="38"/>
      <c r="K329" s="38"/>
      <c r="L329" s="41"/>
      <c r="M329" s="191"/>
      <c r="N329" s="192"/>
      <c r="O329" s="66"/>
      <c r="P329" s="66"/>
      <c r="Q329" s="66"/>
      <c r="R329" s="66"/>
      <c r="S329" s="66"/>
      <c r="T329" s="67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9" t="s">
        <v>135</v>
      </c>
      <c r="AU329" s="19" t="s">
        <v>83</v>
      </c>
    </row>
    <row r="330" spans="1:65" s="2" customFormat="1" ht="11.25">
      <c r="A330" s="36"/>
      <c r="B330" s="37"/>
      <c r="C330" s="38"/>
      <c r="D330" s="193" t="s">
        <v>168</v>
      </c>
      <c r="E330" s="38"/>
      <c r="F330" s="194" t="s">
        <v>542</v>
      </c>
      <c r="G330" s="38"/>
      <c r="H330" s="38"/>
      <c r="I330" s="190"/>
      <c r="J330" s="38"/>
      <c r="K330" s="38"/>
      <c r="L330" s="41"/>
      <c r="M330" s="191"/>
      <c r="N330" s="192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168</v>
      </c>
      <c r="AU330" s="19" t="s">
        <v>83</v>
      </c>
    </row>
    <row r="331" spans="1:65" s="14" customFormat="1" ht="11.25">
      <c r="B331" s="206"/>
      <c r="C331" s="207"/>
      <c r="D331" s="188" t="s">
        <v>170</v>
      </c>
      <c r="E331" s="208" t="s">
        <v>20</v>
      </c>
      <c r="F331" s="209" t="s">
        <v>543</v>
      </c>
      <c r="G331" s="207"/>
      <c r="H331" s="208" t="s">
        <v>20</v>
      </c>
      <c r="I331" s="210"/>
      <c r="J331" s="207"/>
      <c r="K331" s="207"/>
      <c r="L331" s="211"/>
      <c r="M331" s="212"/>
      <c r="N331" s="213"/>
      <c r="O331" s="213"/>
      <c r="P331" s="213"/>
      <c r="Q331" s="213"/>
      <c r="R331" s="213"/>
      <c r="S331" s="213"/>
      <c r="T331" s="214"/>
      <c r="AT331" s="215" t="s">
        <v>170</v>
      </c>
      <c r="AU331" s="215" t="s">
        <v>83</v>
      </c>
      <c r="AV331" s="14" t="s">
        <v>22</v>
      </c>
      <c r="AW331" s="14" t="s">
        <v>35</v>
      </c>
      <c r="AX331" s="14" t="s">
        <v>74</v>
      </c>
      <c r="AY331" s="215" t="s">
        <v>127</v>
      </c>
    </row>
    <row r="332" spans="1:65" s="13" customFormat="1" ht="11.25">
      <c r="B332" s="195"/>
      <c r="C332" s="196"/>
      <c r="D332" s="188" t="s">
        <v>170</v>
      </c>
      <c r="E332" s="197" t="s">
        <v>20</v>
      </c>
      <c r="F332" s="198" t="s">
        <v>544</v>
      </c>
      <c r="G332" s="196"/>
      <c r="H332" s="199">
        <v>94.5</v>
      </c>
      <c r="I332" s="200"/>
      <c r="J332" s="196"/>
      <c r="K332" s="196"/>
      <c r="L332" s="201"/>
      <c r="M332" s="202"/>
      <c r="N332" s="203"/>
      <c r="O332" s="203"/>
      <c r="P332" s="203"/>
      <c r="Q332" s="203"/>
      <c r="R332" s="203"/>
      <c r="S332" s="203"/>
      <c r="T332" s="204"/>
      <c r="AT332" s="205" t="s">
        <v>170</v>
      </c>
      <c r="AU332" s="205" t="s">
        <v>83</v>
      </c>
      <c r="AV332" s="13" t="s">
        <v>83</v>
      </c>
      <c r="AW332" s="13" t="s">
        <v>35</v>
      </c>
      <c r="AX332" s="13" t="s">
        <v>74</v>
      </c>
      <c r="AY332" s="205" t="s">
        <v>127</v>
      </c>
    </row>
    <row r="333" spans="1:65" s="13" customFormat="1" ht="11.25">
      <c r="B333" s="195"/>
      <c r="C333" s="196"/>
      <c r="D333" s="188" t="s">
        <v>170</v>
      </c>
      <c r="E333" s="197" t="s">
        <v>20</v>
      </c>
      <c r="F333" s="198" t="s">
        <v>545</v>
      </c>
      <c r="G333" s="196"/>
      <c r="H333" s="199">
        <v>8.75</v>
      </c>
      <c r="I333" s="200"/>
      <c r="J333" s="196"/>
      <c r="K333" s="196"/>
      <c r="L333" s="201"/>
      <c r="M333" s="202"/>
      <c r="N333" s="203"/>
      <c r="O333" s="203"/>
      <c r="P333" s="203"/>
      <c r="Q333" s="203"/>
      <c r="R333" s="203"/>
      <c r="S333" s="203"/>
      <c r="T333" s="204"/>
      <c r="AT333" s="205" t="s">
        <v>170</v>
      </c>
      <c r="AU333" s="205" t="s">
        <v>83</v>
      </c>
      <c r="AV333" s="13" t="s">
        <v>83</v>
      </c>
      <c r="AW333" s="13" t="s">
        <v>35</v>
      </c>
      <c r="AX333" s="13" t="s">
        <v>74</v>
      </c>
      <c r="AY333" s="205" t="s">
        <v>127</v>
      </c>
    </row>
    <row r="334" spans="1:65" s="15" customFormat="1" ht="11.25">
      <c r="B334" s="216"/>
      <c r="C334" s="217"/>
      <c r="D334" s="188" t="s">
        <v>170</v>
      </c>
      <c r="E334" s="218" t="s">
        <v>20</v>
      </c>
      <c r="F334" s="219" t="s">
        <v>204</v>
      </c>
      <c r="G334" s="217"/>
      <c r="H334" s="220">
        <v>103.25</v>
      </c>
      <c r="I334" s="221"/>
      <c r="J334" s="217"/>
      <c r="K334" s="217"/>
      <c r="L334" s="222"/>
      <c r="M334" s="223"/>
      <c r="N334" s="224"/>
      <c r="O334" s="224"/>
      <c r="P334" s="224"/>
      <c r="Q334" s="224"/>
      <c r="R334" s="224"/>
      <c r="S334" s="224"/>
      <c r="T334" s="225"/>
      <c r="AT334" s="226" t="s">
        <v>170</v>
      </c>
      <c r="AU334" s="226" t="s">
        <v>83</v>
      </c>
      <c r="AV334" s="15" t="s">
        <v>133</v>
      </c>
      <c r="AW334" s="15" t="s">
        <v>35</v>
      </c>
      <c r="AX334" s="15" t="s">
        <v>22</v>
      </c>
      <c r="AY334" s="226" t="s">
        <v>127</v>
      </c>
    </row>
    <row r="335" spans="1:65" s="2" customFormat="1" ht="16.5" customHeight="1">
      <c r="A335" s="36"/>
      <c r="B335" s="37"/>
      <c r="C335" s="175" t="s">
        <v>546</v>
      </c>
      <c r="D335" s="175" t="s">
        <v>130</v>
      </c>
      <c r="E335" s="176" t="s">
        <v>547</v>
      </c>
      <c r="F335" s="177" t="s">
        <v>548</v>
      </c>
      <c r="G335" s="178" t="s">
        <v>229</v>
      </c>
      <c r="H335" s="179">
        <v>103.25</v>
      </c>
      <c r="I335" s="180"/>
      <c r="J335" s="181">
        <f>ROUND(I335*H335,2)</f>
        <v>0</v>
      </c>
      <c r="K335" s="177" t="s">
        <v>165</v>
      </c>
      <c r="L335" s="41"/>
      <c r="M335" s="182" t="s">
        <v>20</v>
      </c>
      <c r="N335" s="183" t="s">
        <v>45</v>
      </c>
      <c r="O335" s="66"/>
      <c r="P335" s="184">
        <f>O335*H335</f>
        <v>0</v>
      </c>
      <c r="Q335" s="184">
        <v>0.51817000000000002</v>
      </c>
      <c r="R335" s="184">
        <f>Q335*H335</f>
        <v>53.5010525</v>
      </c>
      <c r="S335" s="184">
        <v>0</v>
      </c>
      <c r="T335" s="185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86" t="s">
        <v>133</v>
      </c>
      <c r="AT335" s="186" t="s">
        <v>130</v>
      </c>
      <c r="AU335" s="186" t="s">
        <v>83</v>
      </c>
      <c r="AY335" s="19" t="s">
        <v>127</v>
      </c>
      <c r="BE335" s="187">
        <f>IF(N335="základní",J335,0)</f>
        <v>0</v>
      </c>
      <c r="BF335" s="187">
        <f>IF(N335="snížená",J335,0)</f>
        <v>0</v>
      </c>
      <c r="BG335" s="187">
        <f>IF(N335="zákl. přenesená",J335,0)</f>
        <v>0</v>
      </c>
      <c r="BH335" s="187">
        <f>IF(N335="sníž. přenesená",J335,0)</f>
        <v>0</v>
      </c>
      <c r="BI335" s="187">
        <f>IF(N335="nulová",J335,0)</f>
        <v>0</v>
      </c>
      <c r="BJ335" s="19" t="s">
        <v>22</v>
      </c>
      <c r="BK335" s="187">
        <f>ROUND(I335*H335,2)</f>
        <v>0</v>
      </c>
      <c r="BL335" s="19" t="s">
        <v>133</v>
      </c>
      <c r="BM335" s="186" t="s">
        <v>549</v>
      </c>
    </row>
    <row r="336" spans="1:65" s="2" customFormat="1" ht="11.25">
      <c r="A336" s="36"/>
      <c r="B336" s="37"/>
      <c r="C336" s="38"/>
      <c r="D336" s="188" t="s">
        <v>135</v>
      </c>
      <c r="E336" s="38"/>
      <c r="F336" s="189" t="s">
        <v>550</v>
      </c>
      <c r="G336" s="38"/>
      <c r="H336" s="38"/>
      <c r="I336" s="190"/>
      <c r="J336" s="38"/>
      <c r="K336" s="38"/>
      <c r="L336" s="41"/>
      <c r="M336" s="191"/>
      <c r="N336" s="192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135</v>
      </c>
      <c r="AU336" s="19" t="s">
        <v>83</v>
      </c>
    </row>
    <row r="337" spans="1:65" s="2" customFormat="1" ht="11.25">
      <c r="A337" s="36"/>
      <c r="B337" s="37"/>
      <c r="C337" s="38"/>
      <c r="D337" s="193" t="s">
        <v>168</v>
      </c>
      <c r="E337" s="38"/>
      <c r="F337" s="194" t="s">
        <v>551</v>
      </c>
      <c r="G337" s="38"/>
      <c r="H337" s="38"/>
      <c r="I337" s="190"/>
      <c r="J337" s="38"/>
      <c r="K337" s="38"/>
      <c r="L337" s="41"/>
      <c r="M337" s="191"/>
      <c r="N337" s="192"/>
      <c r="O337" s="66"/>
      <c r="P337" s="66"/>
      <c r="Q337" s="66"/>
      <c r="R337" s="66"/>
      <c r="S337" s="66"/>
      <c r="T337" s="67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T337" s="19" t="s">
        <v>168</v>
      </c>
      <c r="AU337" s="19" t="s">
        <v>83</v>
      </c>
    </row>
    <row r="338" spans="1:65" s="14" customFormat="1" ht="11.25">
      <c r="B338" s="206"/>
      <c r="C338" s="207"/>
      <c r="D338" s="188" t="s">
        <v>170</v>
      </c>
      <c r="E338" s="208" t="s">
        <v>20</v>
      </c>
      <c r="F338" s="209" t="s">
        <v>543</v>
      </c>
      <c r="G338" s="207"/>
      <c r="H338" s="208" t="s">
        <v>20</v>
      </c>
      <c r="I338" s="210"/>
      <c r="J338" s="207"/>
      <c r="K338" s="207"/>
      <c r="L338" s="211"/>
      <c r="M338" s="212"/>
      <c r="N338" s="213"/>
      <c r="O338" s="213"/>
      <c r="P338" s="213"/>
      <c r="Q338" s="213"/>
      <c r="R338" s="213"/>
      <c r="S338" s="213"/>
      <c r="T338" s="214"/>
      <c r="AT338" s="215" t="s">
        <v>170</v>
      </c>
      <c r="AU338" s="215" t="s">
        <v>83</v>
      </c>
      <c r="AV338" s="14" t="s">
        <v>22</v>
      </c>
      <c r="AW338" s="14" t="s">
        <v>35</v>
      </c>
      <c r="AX338" s="14" t="s">
        <v>74</v>
      </c>
      <c r="AY338" s="215" t="s">
        <v>127</v>
      </c>
    </row>
    <row r="339" spans="1:65" s="13" customFormat="1" ht="11.25">
      <c r="B339" s="195"/>
      <c r="C339" s="196"/>
      <c r="D339" s="188" t="s">
        <v>170</v>
      </c>
      <c r="E339" s="197" t="s">
        <v>20</v>
      </c>
      <c r="F339" s="198" t="s">
        <v>544</v>
      </c>
      <c r="G339" s="196"/>
      <c r="H339" s="199">
        <v>94.5</v>
      </c>
      <c r="I339" s="200"/>
      <c r="J339" s="196"/>
      <c r="K339" s="196"/>
      <c r="L339" s="201"/>
      <c r="M339" s="202"/>
      <c r="N339" s="203"/>
      <c r="O339" s="203"/>
      <c r="P339" s="203"/>
      <c r="Q339" s="203"/>
      <c r="R339" s="203"/>
      <c r="S339" s="203"/>
      <c r="T339" s="204"/>
      <c r="AT339" s="205" t="s">
        <v>170</v>
      </c>
      <c r="AU339" s="205" t="s">
        <v>83</v>
      </c>
      <c r="AV339" s="13" t="s">
        <v>83</v>
      </c>
      <c r="AW339" s="13" t="s">
        <v>35</v>
      </c>
      <c r="AX339" s="13" t="s">
        <v>74</v>
      </c>
      <c r="AY339" s="205" t="s">
        <v>127</v>
      </c>
    </row>
    <row r="340" spans="1:65" s="13" customFormat="1" ht="11.25">
      <c r="B340" s="195"/>
      <c r="C340" s="196"/>
      <c r="D340" s="188" t="s">
        <v>170</v>
      </c>
      <c r="E340" s="197" t="s">
        <v>20</v>
      </c>
      <c r="F340" s="198" t="s">
        <v>545</v>
      </c>
      <c r="G340" s="196"/>
      <c r="H340" s="199">
        <v>8.75</v>
      </c>
      <c r="I340" s="200"/>
      <c r="J340" s="196"/>
      <c r="K340" s="196"/>
      <c r="L340" s="201"/>
      <c r="M340" s="202"/>
      <c r="N340" s="203"/>
      <c r="O340" s="203"/>
      <c r="P340" s="203"/>
      <c r="Q340" s="203"/>
      <c r="R340" s="203"/>
      <c r="S340" s="203"/>
      <c r="T340" s="204"/>
      <c r="AT340" s="205" t="s">
        <v>170</v>
      </c>
      <c r="AU340" s="205" t="s">
        <v>83</v>
      </c>
      <c r="AV340" s="13" t="s">
        <v>83</v>
      </c>
      <c r="AW340" s="13" t="s">
        <v>35</v>
      </c>
      <c r="AX340" s="13" t="s">
        <v>74</v>
      </c>
      <c r="AY340" s="205" t="s">
        <v>127</v>
      </c>
    </row>
    <row r="341" spans="1:65" s="15" customFormat="1" ht="11.25">
      <c r="B341" s="216"/>
      <c r="C341" s="217"/>
      <c r="D341" s="188" t="s">
        <v>170</v>
      </c>
      <c r="E341" s="218" t="s">
        <v>20</v>
      </c>
      <c r="F341" s="219" t="s">
        <v>204</v>
      </c>
      <c r="G341" s="217"/>
      <c r="H341" s="220">
        <v>103.25</v>
      </c>
      <c r="I341" s="221"/>
      <c r="J341" s="217"/>
      <c r="K341" s="217"/>
      <c r="L341" s="222"/>
      <c r="M341" s="223"/>
      <c r="N341" s="224"/>
      <c r="O341" s="224"/>
      <c r="P341" s="224"/>
      <c r="Q341" s="224"/>
      <c r="R341" s="224"/>
      <c r="S341" s="224"/>
      <c r="T341" s="225"/>
      <c r="AT341" s="226" t="s">
        <v>170</v>
      </c>
      <c r="AU341" s="226" t="s">
        <v>83</v>
      </c>
      <c r="AV341" s="15" t="s">
        <v>133</v>
      </c>
      <c r="AW341" s="15" t="s">
        <v>35</v>
      </c>
      <c r="AX341" s="15" t="s">
        <v>22</v>
      </c>
      <c r="AY341" s="226" t="s">
        <v>127</v>
      </c>
    </row>
    <row r="342" spans="1:65" s="2" customFormat="1" ht="16.5" customHeight="1">
      <c r="A342" s="36"/>
      <c r="B342" s="37"/>
      <c r="C342" s="175" t="s">
        <v>552</v>
      </c>
      <c r="D342" s="175" t="s">
        <v>130</v>
      </c>
      <c r="E342" s="176" t="s">
        <v>553</v>
      </c>
      <c r="F342" s="177" t="s">
        <v>554</v>
      </c>
      <c r="G342" s="178" t="s">
        <v>229</v>
      </c>
      <c r="H342" s="179">
        <v>103.25</v>
      </c>
      <c r="I342" s="180"/>
      <c r="J342" s="181">
        <f>ROUND(I342*H342,2)</f>
        <v>0</v>
      </c>
      <c r="K342" s="177" t="s">
        <v>165</v>
      </c>
      <c r="L342" s="41"/>
      <c r="M342" s="182" t="s">
        <v>20</v>
      </c>
      <c r="N342" s="183" t="s">
        <v>45</v>
      </c>
      <c r="O342" s="66"/>
      <c r="P342" s="184">
        <f>O342*H342</f>
        <v>0</v>
      </c>
      <c r="Q342" s="184">
        <v>3.1E-4</v>
      </c>
      <c r="R342" s="184">
        <f>Q342*H342</f>
        <v>3.2007500000000001E-2</v>
      </c>
      <c r="S342" s="184">
        <v>0</v>
      </c>
      <c r="T342" s="185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86" t="s">
        <v>133</v>
      </c>
      <c r="AT342" s="186" t="s">
        <v>130</v>
      </c>
      <c r="AU342" s="186" t="s">
        <v>83</v>
      </c>
      <c r="AY342" s="19" t="s">
        <v>127</v>
      </c>
      <c r="BE342" s="187">
        <f>IF(N342="základní",J342,0)</f>
        <v>0</v>
      </c>
      <c r="BF342" s="187">
        <f>IF(N342="snížená",J342,0)</f>
        <v>0</v>
      </c>
      <c r="BG342" s="187">
        <f>IF(N342="zákl. přenesená",J342,0)</f>
        <v>0</v>
      </c>
      <c r="BH342" s="187">
        <f>IF(N342="sníž. přenesená",J342,0)</f>
        <v>0</v>
      </c>
      <c r="BI342" s="187">
        <f>IF(N342="nulová",J342,0)</f>
        <v>0</v>
      </c>
      <c r="BJ342" s="19" t="s">
        <v>22</v>
      </c>
      <c r="BK342" s="187">
        <f>ROUND(I342*H342,2)</f>
        <v>0</v>
      </c>
      <c r="BL342" s="19" t="s">
        <v>133</v>
      </c>
      <c r="BM342" s="186" t="s">
        <v>555</v>
      </c>
    </row>
    <row r="343" spans="1:65" s="2" customFormat="1" ht="11.25">
      <c r="A343" s="36"/>
      <c r="B343" s="37"/>
      <c r="C343" s="38"/>
      <c r="D343" s="188" t="s">
        <v>135</v>
      </c>
      <c r="E343" s="38"/>
      <c r="F343" s="189" t="s">
        <v>556</v>
      </c>
      <c r="G343" s="38"/>
      <c r="H343" s="38"/>
      <c r="I343" s="190"/>
      <c r="J343" s="38"/>
      <c r="K343" s="38"/>
      <c r="L343" s="41"/>
      <c r="M343" s="191"/>
      <c r="N343" s="192"/>
      <c r="O343" s="66"/>
      <c r="P343" s="66"/>
      <c r="Q343" s="66"/>
      <c r="R343" s="66"/>
      <c r="S343" s="66"/>
      <c r="T343" s="67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135</v>
      </c>
      <c r="AU343" s="19" t="s">
        <v>83</v>
      </c>
    </row>
    <row r="344" spans="1:65" s="2" customFormat="1" ht="11.25">
      <c r="A344" s="36"/>
      <c r="B344" s="37"/>
      <c r="C344" s="38"/>
      <c r="D344" s="193" t="s">
        <v>168</v>
      </c>
      <c r="E344" s="38"/>
      <c r="F344" s="194" t="s">
        <v>557</v>
      </c>
      <c r="G344" s="38"/>
      <c r="H344" s="38"/>
      <c r="I344" s="190"/>
      <c r="J344" s="38"/>
      <c r="K344" s="38"/>
      <c r="L344" s="41"/>
      <c r="M344" s="191"/>
      <c r="N344" s="192"/>
      <c r="O344" s="66"/>
      <c r="P344" s="66"/>
      <c r="Q344" s="66"/>
      <c r="R344" s="66"/>
      <c r="S344" s="66"/>
      <c r="T344" s="67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T344" s="19" t="s">
        <v>168</v>
      </c>
      <c r="AU344" s="19" t="s">
        <v>83</v>
      </c>
    </row>
    <row r="345" spans="1:65" s="14" customFormat="1" ht="11.25">
      <c r="B345" s="206"/>
      <c r="C345" s="207"/>
      <c r="D345" s="188" t="s">
        <v>170</v>
      </c>
      <c r="E345" s="208" t="s">
        <v>20</v>
      </c>
      <c r="F345" s="209" t="s">
        <v>543</v>
      </c>
      <c r="G345" s="207"/>
      <c r="H345" s="208" t="s">
        <v>20</v>
      </c>
      <c r="I345" s="210"/>
      <c r="J345" s="207"/>
      <c r="K345" s="207"/>
      <c r="L345" s="211"/>
      <c r="M345" s="212"/>
      <c r="N345" s="213"/>
      <c r="O345" s="213"/>
      <c r="P345" s="213"/>
      <c r="Q345" s="213"/>
      <c r="R345" s="213"/>
      <c r="S345" s="213"/>
      <c r="T345" s="214"/>
      <c r="AT345" s="215" t="s">
        <v>170</v>
      </c>
      <c r="AU345" s="215" t="s">
        <v>83</v>
      </c>
      <c r="AV345" s="14" t="s">
        <v>22</v>
      </c>
      <c r="AW345" s="14" t="s">
        <v>35</v>
      </c>
      <c r="AX345" s="14" t="s">
        <v>74</v>
      </c>
      <c r="AY345" s="215" t="s">
        <v>127</v>
      </c>
    </row>
    <row r="346" spans="1:65" s="13" customFormat="1" ht="11.25">
      <c r="B346" s="195"/>
      <c r="C346" s="196"/>
      <c r="D346" s="188" t="s">
        <v>170</v>
      </c>
      <c r="E346" s="197" t="s">
        <v>20</v>
      </c>
      <c r="F346" s="198" t="s">
        <v>544</v>
      </c>
      <c r="G346" s="196"/>
      <c r="H346" s="199">
        <v>94.5</v>
      </c>
      <c r="I346" s="200"/>
      <c r="J346" s="196"/>
      <c r="K346" s="196"/>
      <c r="L346" s="201"/>
      <c r="M346" s="202"/>
      <c r="N346" s="203"/>
      <c r="O346" s="203"/>
      <c r="P346" s="203"/>
      <c r="Q346" s="203"/>
      <c r="R346" s="203"/>
      <c r="S346" s="203"/>
      <c r="T346" s="204"/>
      <c r="AT346" s="205" t="s">
        <v>170</v>
      </c>
      <c r="AU346" s="205" t="s">
        <v>83</v>
      </c>
      <c r="AV346" s="13" t="s">
        <v>83</v>
      </c>
      <c r="AW346" s="13" t="s">
        <v>35</v>
      </c>
      <c r="AX346" s="13" t="s">
        <v>74</v>
      </c>
      <c r="AY346" s="205" t="s">
        <v>127</v>
      </c>
    </row>
    <row r="347" spans="1:65" s="13" customFormat="1" ht="11.25">
      <c r="B347" s="195"/>
      <c r="C347" s="196"/>
      <c r="D347" s="188" t="s">
        <v>170</v>
      </c>
      <c r="E347" s="197" t="s">
        <v>20</v>
      </c>
      <c r="F347" s="198" t="s">
        <v>545</v>
      </c>
      <c r="G347" s="196"/>
      <c r="H347" s="199">
        <v>8.75</v>
      </c>
      <c r="I347" s="200"/>
      <c r="J347" s="196"/>
      <c r="K347" s="196"/>
      <c r="L347" s="201"/>
      <c r="M347" s="202"/>
      <c r="N347" s="203"/>
      <c r="O347" s="203"/>
      <c r="P347" s="203"/>
      <c r="Q347" s="203"/>
      <c r="R347" s="203"/>
      <c r="S347" s="203"/>
      <c r="T347" s="204"/>
      <c r="AT347" s="205" t="s">
        <v>170</v>
      </c>
      <c r="AU347" s="205" t="s">
        <v>83</v>
      </c>
      <c r="AV347" s="13" t="s">
        <v>83</v>
      </c>
      <c r="AW347" s="13" t="s">
        <v>35</v>
      </c>
      <c r="AX347" s="13" t="s">
        <v>74</v>
      </c>
      <c r="AY347" s="205" t="s">
        <v>127</v>
      </c>
    </row>
    <row r="348" spans="1:65" s="15" customFormat="1" ht="11.25">
      <c r="B348" s="216"/>
      <c r="C348" s="217"/>
      <c r="D348" s="188" t="s">
        <v>170</v>
      </c>
      <c r="E348" s="218" t="s">
        <v>20</v>
      </c>
      <c r="F348" s="219" t="s">
        <v>204</v>
      </c>
      <c r="G348" s="217"/>
      <c r="H348" s="220">
        <v>103.25</v>
      </c>
      <c r="I348" s="221"/>
      <c r="J348" s="217"/>
      <c r="K348" s="217"/>
      <c r="L348" s="222"/>
      <c r="M348" s="223"/>
      <c r="N348" s="224"/>
      <c r="O348" s="224"/>
      <c r="P348" s="224"/>
      <c r="Q348" s="224"/>
      <c r="R348" s="224"/>
      <c r="S348" s="224"/>
      <c r="T348" s="225"/>
      <c r="AT348" s="226" t="s">
        <v>170</v>
      </c>
      <c r="AU348" s="226" t="s">
        <v>83</v>
      </c>
      <c r="AV348" s="15" t="s">
        <v>133</v>
      </c>
      <c r="AW348" s="15" t="s">
        <v>35</v>
      </c>
      <c r="AX348" s="15" t="s">
        <v>22</v>
      </c>
      <c r="AY348" s="226" t="s">
        <v>127</v>
      </c>
    </row>
    <row r="349" spans="1:65" s="2" customFormat="1" ht="16.5" customHeight="1">
      <c r="A349" s="36"/>
      <c r="B349" s="37"/>
      <c r="C349" s="175" t="s">
        <v>558</v>
      </c>
      <c r="D349" s="175" t="s">
        <v>130</v>
      </c>
      <c r="E349" s="176" t="s">
        <v>559</v>
      </c>
      <c r="F349" s="177" t="s">
        <v>560</v>
      </c>
      <c r="G349" s="178" t="s">
        <v>229</v>
      </c>
      <c r="H349" s="179">
        <v>103.25</v>
      </c>
      <c r="I349" s="180"/>
      <c r="J349" s="181">
        <f>ROUND(I349*H349,2)</f>
        <v>0</v>
      </c>
      <c r="K349" s="177" t="s">
        <v>165</v>
      </c>
      <c r="L349" s="41"/>
      <c r="M349" s="182" t="s">
        <v>20</v>
      </c>
      <c r="N349" s="183" t="s">
        <v>45</v>
      </c>
      <c r="O349" s="66"/>
      <c r="P349" s="184">
        <f>O349*H349</f>
        <v>0</v>
      </c>
      <c r="Q349" s="184">
        <v>0.26375999999999999</v>
      </c>
      <c r="R349" s="184">
        <f>Q349*H349</f>
        <v>27.233219999999999</v>
      </c>
      <c r="S349" s="184">
        <v>0</v>
      </c>
      <c r="T349" s="185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86" t="s">
        <v>133</v>
      </c>
      <c r="AT349" s="186" t="s">
        <v>130</v>
      </c>
      <c r="AU349" s="186" t="s">
        <v>83</v>
      </c>
      <c r="AY349" s="19" t="s">
        <v>127</v>
      </c>
      <c r="BE349" s="187">
        <f>IF(N349="základní",J349,0)</f>
        <v>0</v>
      </c>
      <c r="BF349" s="187">
        <f>IF(N349="snížená",J349,0)</f>
        <v>0</v>
      </c>
      <c r="BG349" s="187">
        <f>IF(N349="zákl. přenesená",J349,0)</f>
        <v>0</v>
      </c>
      <c r="BH349" s="187">
        <f>IF(N349="sníž. přenesená",J349,0)</f>
        <v>0</v>
      </c>
      <c r="BI349" s="187">
        <f>IF(N349="nulová",J349,0)</f>
        <v>0</v>
      </c>
      <c r="BJ349" s="19" t="s">
        <v>22</v>
      </c>
      <c r="BK349" s="187">
        <f>ROUND(I349*H349,2)</f>
        <v>0</v>
      </c>
      <c r="BL349" s="19" t="s">
        <v>133</v>
      </c>
      <c r="BM349" s="186" t="s">
        <v>561</v>
      </c>
    </row>
    <row r="350" spans="1:65" s="2" customFormat="1" ht="19.5">
      <c r="A350" s="36"/>
      <c r="B350" s="37"/>
      <c r="C350" s="38"/>
      <c r="D350" s="188" t="s">
        <v>135</v>
      </c>
      <c r="E350" s="38"/>
      <c r="F350" s="189" t="s">
        <v>562</v>
      </c>
      <c r="G350" s="38"/>
      <c r="H350" s="38"/>
      <c r="I350" s="190"/>
      <c r="J350" s="38"/>
      <c r="K350" s="38"/>
      <c r="L350" s="41"/>
      <c r="M350" s="191"/>
      <c r="N350" s="192"/>
      <c r="O350" s="66"/>
      <c r="P350" s="66"/>
      <c r="Q350" s="66"/>
      <c r="R350" s="66"/>
      <c r="S350" s="66"/>
      <c r="T350" s="67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T350" s="19" t="s">
        <v>135</v>
      </c>
      <c r="AU350" s="19" t="s">
        <v>83</v>
      </c>
    </row>
    <row r="351" spans="1:65" s="2" customFormat="1" ht="11.25">
      <c r="A351" s="36"/>
      <c r="B351" s="37"/>
      <c r="C351" s="38"/>
      <c r="D351" s="193" t="s">
        <v>168</v>
      </c>
      <c r="E351" s="38"/>
      <c r="F351" s="194" t="s">
        <v>563</v>
      </c>
      <c r="G351" s="38"/>
      <c r="H351" s="38"/>
      <c r="I351" s="190"/>
      <c r="J351" s="38"/>
      <c r="K351" s="38"/>
      <c r="L351" s="41"/>
      <c r="M351" s="191"/>
      <c r="N351" s="192"/>
      <c r="O351" s="66"/>
      <c r="P351" s="66"/>
      <c r="Q351" s="66"/>
      <c r="R351" s="66"/>
      <c r="S351" s="66"/>
      <c r="T351" s="67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T351" s="19" t="s">
        <v>168</v>
      </c>
      <c r="AU351" s="19" t="s">
        <v>83</v>
      </c>
    </row>
    <row r="352" spans="1:65" s="14" customFormat="1" ht="11.25">
      <c r="B352" s="206"/>
      <c r="C352" s="207"/>
      <c r="D352" s="188" t="s">
        <v>170</v>
      </c>
      <c r="E352" s="208" t="s">
        <v>20</v>
      </c>
      <c r="F352" s="209" t="s">
        <v>543</v>
      </c>
      <c r="G352" s="207"/>
      <c r="H352" s="208" t="s">
        <v>20</v>
      </c>
      <c r="I352" s="210"/>
      <c r="J352" s="207"/>
      <c r="K352" s="207"/>
      <c r="L352" s="211"/>
      <c r="M352" s="212"/>
      <c r="N352" s="213"/>
      <c r="O352" s="213"/>
      <c r="P352" s="213"/>
      <c r="Q352" s="213"/>
      <c r="R352" s="213"/>
      <c r="S352" s="213"/>
      <c r="T352" s="214"/>
      <c r="AT352" s="215" t="s">
        <v>170</v>
      </c>
      <c r="AU352" s="215" t="s">
        <v>83</v>
      </c>
      <c r="AV352" s="14" t="s">
        <v>22</v>
      </c>
      <c r="AW352" s="14" t="s">
        <v>35</v>
      </c>
      <c r="AX352" s="14" t="s">
        <v>74</v>
      </c>
      <c r="AY352" s="215" t="s">
        <v>127</v>
      </c>
    </row>
    <row r="353" spans="1:65" s="13" customFormat="1" ht="11.25">
      <c r="B353" s="195"/>
      <c r="C353" s="196"/>
      <c r="D353" s="188" t="s">
        <v>170</v>
      </c>
      <c r="E353" s="197" t="s">
        <v>20</v>
      </c>
      <c r="F353" s="198" t="s">
        <v>544</v>
      </c>
      <c r="G353" s="196"/>
      <c r="H353" s="199">
        <v>94.5</v>
      </c>
      <c r="I353" s="200"/>
      <c r="J353" s="196"/>
      <c r="K353" s="196"/>
      <c r="L353" s="201"/>
      <c r="M353" s="202"/>
      <c r="N353" s="203"/>
      <c r="O353" s="203"/>
      <c r="P353" s="203"/>
      <c r="Q353" s="203"/>
      <c r="R353" s="203"/>
      <c r="S353" s="203"/>
      <c r="T353" s="204"/>
      <c r="AT353" s="205" t="s">
        <v>170</v>
      </c>
      <c r="AU353" s="205" t="s">
        <v>83</v>
      </c>
      <c r="AV353" s="13" t="s">
        <v>83</v>
      </c>
      <c r="AW353" s="13" t="s">
        <v>35</v>
      </c>
      <c r="AX353" s="13" t="s">
        <v>74</v>
      </c>
      <c r="AY353" s="205" t="s">
        <v>127</v>
      </c>
    </row>
    <row r="354" spans="1:65" s="13" customFormat="1" ht="11.25">
      <c r="B354" s="195"/>
      <c r="C354" s="196"/>
      <c r="D354" s="188" t="s">
        <v>170</v>
      </c>
      <c r="E354" s="197" t="s">
        <v>20</v>
      </c>
      <c r="F354" s="198" t="s">
        <v>545</v>
      </c>
      <c r="G354" s="196"/>
      <c r="H354" s="199">
        <v>8.75</v>
      </c>
      <c r="I354" s="200"/>
      <c r="J354" s="196"/>
      <c r="K354" s="196"/>
      <c r="L354" s="201"/>
      <c r="M354" s="202"/>
      <c r="N354" s="203"/>
      <c r="O354" s="203"/>
      <c r="P354" s="203"/>
      <c r="Q354" s="203"/>
      <c r="R354" s="203"/>
      <c r="S354" s="203"/>
      <c r="T354" s="204"/>
      <c r="AT354" s="205" t="s">
        <v>170</v>
      </c>
      <c r="AU354" s="205" t="s">
        <v>83</v>
      </c>
      <c r="AV354" s="13" t="s">
        <v>83</v>
      </c>
      <c r="AW354" s="13" t="s">
        <v>35</v>
      </c>
      <c r="AX354" s="13" t="s">
        <v>74</v>
      </c>
      <c r="AY354" s="205" t="s">
        <v>127</v>
      </c>
    </row>
    <row r="355" spans="1:65" s="15" customFormat="1" ht="11.25">
      <c r="B355" s="216"/>
      <c r="C355" s="217"/>
      <c r="D355" s="188" t="s">
        <v>170</v>
      </c>
      <c r="E355" s="218" t="s">
        <v>20</v>
      </c>
      <c r="F355" s="219" t="s">
        <v>204</v>
      </c>
      <c r="G355" s="217"/>
      <c r="H355" s="220">
        <v>103.25</v>
      </c>
      <c r="I355" s="221"/>
      <c r="J355" s="217"/>
      <c r="K355" s="217"/>
      <c r="L355" s="222"/>
      <c r="M355" s="223"/>
      <c r="N355" s="224"/>
      <c r="O355" s="224"/>
      <c r="P355" s="224"/>
      <c r="Q355" s="224"/>
      <c r="R355" s="224"/>
      <c r="S355" s="224"/>
      <c r="T355" s="225"/>
      <c r="AT355" s="226" t="s">
        <v>170</v>
      </c>
      <c r="AU355" s="226" t="s">
        <v>83</v>
      </c>
      <c r="AV355" s="15" t="s">
        <v>133</v>
      </c>
      <c r="AW355" s="15" t="s">
        <v>35</v>
      </c>
      <c r="AX355" s="15" t="s">
        <v>22</v>
      </c>
      <c r="AY355" s="226" t="s">
        <v>127</v>
      </c>
    </row>
    <row r="356" spans="1:65" s="2" customFormat="1" ht="16.5" customHeight="1">
      <c r="A356" s="36"/>
      <c r="B356" s="37"/>
      <c r="C356" s="175" t="s">
        <v>564</v>
      </c>
      <c r="D356" s="175" t="s">
        <v>130</v>
      </c>
      <c r="E356" s="176" t="s">
        <v>565</v>
      </c>
      <c r="F356" s="177" t="s">
        <v>566</v>
      </c>
      <c r="G356" s="178" t="s">
        <v>229</v>
      </c>
      <c r="H356" s="179">
        <v>360</v>
      </c>
      <c r="I356" s="180"/>
      <c r="J356" s="181">
        <f>ROUND(I356*H356,2)</f>
        <v>0</v>
      </c>
      <c r="K356" s="177" t="s">
        <v>165</v>
      </c>
      <c r="L356" s="41"/>
      <c r="M356" s="182" t="s">
        <v>20</v>
      </c>
      <c r="N356" s="183" t="s">
        <v>45</v>
      </c>
      <c r="O356" s="66"/>
      <c r="P356" s="184">
        <f>O356*H356</f>
        <v>0</v>
      </c>
      <c r="Q356" s="184">
        <v>5.1000000000000004E-4</v>
      </c>
      <c r="R356" s="184">
        <f>Q356*H356</f>
        <v>0.18360000000000001</v>
      </c>
      <c r="S356" s="184">
        <v>0</v>
      </c>
      <c r="T356" s="185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86" t="s">
        <v>133</v>
      </c>
      <c r="AT356" s="186" t="s">
        <v>130</v>
      </c>
      <c r="AU356" s="186" t="s">
        <v>83</v>
      </c>
      <c r="AY356" s="19" t="s">
        <v>127</v>
      </c>
      <c r="BE356" s="187">
        <f>IF(N356="základní",J356,0)</f>
        <v>0</v>
      </c>
      <c r="BF356" s="187">
        <f>IF(N356="snížená",J356,0)</f>
        <v>0</v>
      </c>
      <c r="BG356" s="187">
        <f>IF(N356="zákl. přenesená",J356,0)</f>
        <v>0</v>
      </c>
      <c r="BH356" s="187">
        <f>IF(N356="sníž. přenesená",J356,0)</f>
        <v>0</v>
      </c>
      <c r="BI356" s="187">
        <f>IF(N356="nulová",J356,0)</f>
        <v>0</v>
      </c>
      <c r="BJ356" s="19" t="s">
        <v>22</v>
      </c>
      <c r="BK356" s="187">
        <f>ROUND(I356*H356,2)</f>
        <v>0</v>
      </c>
      <c r="BL356" s="19" t="s">
        <v>133</v>
      </c>
      <c r="BM356" s="186" t="s">
        <v>567</v>
      </c>
    </row>
    <row r="357" spans="1:65" s="2" customFormat="1" ht="11.25">
      <c r="A357" s="36"/>
      <c r="B357" s="37"/>
      <c r="C357" s="38"/>
      <c r="D357" s="188" t="s">
        <v>135</v>
      </c>
      <c r="E357" s="38"/>
      <c r="F357" s="189" t="s">
        <v>568</v>
      </c>
      <c r="G357" s="38"/>
      <c r="H357" s="38"/>
      <c r="I357" s="190"/>
      <c r="J357" s="38"/>
      <c r="K357" s="38"/>
      <c r="L357" s="41"/>
      <c r="M357" s="191"/>
      <c r="N357" s="192"/>
      <c r="O357" s="66"/>
      <c r="P357" s="66"/>
      <c r="Q357" s="66"/>
      <c r="R357" s="66"/>
      <c r="S357" s="66"/>
      <c r="T357" s="67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9" t="s">
        <v>135</v>
      </c>
      <c r="AU357" s="19" t="s">
        <v>83</v>
      </c>
    </row>
    <row r="358" spans="1:65" s="2" customFormat="1" ht="11.25">
      <c r="A358" s="36"/>
      <c r="B358" s="37"/>
      <c r="C358" s="38"/>
      <c r="D358" s="193" t="s">
        <v>168</v>
      </c>
      <c r="E358" s="38"/>
      <c r="F358" s="194" t="s">
        <v>569</v>
      </c>
      <c r="G358" s="38"/>
      <c r="H358" s="38"/>
      <c r="I358" s="190"/>
      <c r="J358" s="38"/>
      <c r="K358" s="38"/>
      <c r="L358" s="41"/>
      <c r="M358" s="191"/>
      <c r="N358" s="192"/>
      <c r="O358" s="66"/>
      <c r="P358" s="66"/>
      <c r="Q358" s="66"/>
      <c r="R358" s="66"/>
      <c r="S358" s="66"/>
      <c r="T358" s="67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9" t="s">
        <v>168</v>
      </c>
      <c r="AU358" s="19" t="s">
        <v>83</v>
      </c>
    </row>
    <row r="359" spans="1:65" s="14" customFormat="1" ht="11.25">
      <c r="B359" s="206"/>
      <c r="C359" s="207"/>
      <c r="D359" s="188" t="s">
        <v>170</v>
      </c>
      <c r="E359" s="208" t="s">
        <v>20</v>
      </c>
      <c r="F359" s="209" t="s">
        <v>570</v>
      </c>
      <c r="G359" s="207"/>
      <c r="H359" s="208" t="s">
        <v>20</v>
      </c>
      <c r="I359" s="210"/>
      <c r="J359" s="207"/>
      <c r="K359" s="207"/>
      <c r="L359" s="211"/>
      <c r="M359" s="212"/>
      <c r="N359" s="213"/>
      <c r="O359" s="213"/>
      <c r="P359" s="213"/>
      <c r="Q359" s="213"/>
      <c r="R359" s="213"/>
      <c r="S359" s="213"/>
      <c r="T359" s="214"/>
      <c r="AT359" s="215" t="s">
        <v>170</v>
      </c>
      <c r="AU359" s="215" t="s">
        <v>83</v>
      </c>
      <c r="AV359" s="14" t="s">
        <v>22</v>
      </c>
      <c r="AW359" s="14" t="s">
        <v>35</v>
      </c>
      <c r="AX359" s="14" t="s">
        <v>74</v>
      </c>
      <c r="AY359" s="215" t="s">
        <v>127</v>
      </c>
    </row>
    <row r="360" spans="1:65" s="13" customFormat="1" ht="11.25">
      <c r="B360" s="195"/>
      <c r="C360" s="196"/>
      <c r="D360" s="188" t="s">
        <v>170</v>
      </c>
      <c r="E360" s="197" t="s">
        <v>20</v>
      </c>
      <c r="F360" s="198" t="s">
        <v>571</v>
      </c>
      <c r="G360" s="196"/>
      <c r="H360" s="199">
        <v>360</v>
      </c>
      <c r="I360" s="200"/>
      <c r="J360" s="196"/>
      <c r="K360" s="196"/>
      <c r="L360" s="201"/>
      <c r="M360" s="202"/>
      <c r="N360" s="203"/>
      <c r="O360" s="203"/>
      <c r="P360" s="203"/>
      <c r="Q360" s="203"/>
      <c r="R360" s="203"/>
      <c r="S360" s="203"/>
      <c r="T360" s="204"/>
      <c r="AT360" s="205" t="s">
        <v>170</v>
      </c>
      <c r="AU360" s="205" t="s">
        <v>83</v>
      </c>
      <c r="AV360" s="13" t="s">
        <v>83</v>
      </c>
      <c r="AW360" s="13" t="s">
        <v>35</v>
      </c>
      <c r="AX360" s="13" t="s">
        <v>22</v>
      </c>
      <c r="AY360" s="205" t="s">
        <v>127</v>
      </c>
    </row>
    <row r="361" spans="1:65" s="2" customFormat="1" ht="21.75" customHeight="1">
      <c r="A361" s="36"/>
      <c r="B361" s="37"/>
      <c r="C361" s="175" t="s">
        <v>572</v>
      </c>
      <c r="D361" s="175" t="s">
        <v>130</v>
      </c>
      <c r="E361" s="176" t="s">
        <v>573</v>
      </c>
      <c r="F361" s="177" t="s">
        <v>574</v>
      </c>
      <c r="G361" s="178" t="s">
        <v>229</v>
      </c>
      <c r="H361" s="179">
        <v>360</v>
      </c>
      <c r="I361" s="180"/>
      <c r="J361" s="181">
        <f>ROUND(I361*H361,2)</f>
        <v>0</v>
      </c>
      <c r="K361" s="177" t="s">
        <v>165</v>
      </c>
      <c r="L361" s="41"/>
      <c r="M361" s="182" t="s">
        <v>20</v>
      </c>
      <c r="N361" s="183" t="s">
        <v>45</v>
      </c>
      <c r="O361" s="66"/>
      <c r="P361" s="184">
        <f>O361*H361</f>
        <v>0</v>
      </c>
      <c r="Q361" s="184">
        <v>0.12966</v>
      </c>
      <c r="R361" s="184">
        <f>Q361*H361</f>
        <v>46.677599999999998</v>
      </c>
      <c r="S361" s="184">
        <v>0</v>
      </c>
      <c r="T361" s="185">
        <f>S361*H361</f>
        <v>0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186" t="s">
        <v>133</v>
      </c>
      <c r="AT361" s="186" t="s">
        <v>130</v>
      </c>
      <c r="AU361" s="186" t="s">
        <v>83</v>
      </c>
      <c r="AY361" s="19" t="s">
        <v>127</v>
      </c>
      <c r="BE361" s="187">
        <f>IF(N361="základní",J361,0)</f>
        <v>0</v>
      </c>
      <c r="BF361" s="187">
        <f>IF(N361="snížená",J361,0)</f>
        <v>0</v>
      </c>
      <c r="BG361" s="187">
        <f>IF(N361="zákl. přenesená",J361,0)</f>
        <v>0</v>
      </c>
      <c r="BH361" s="187">
        <f>IF(N361="sníž. přenesená",J361,0)</f>
        <v>0</v>
      </c>
      <c r="BI361" s="187">
        <f>IF(N361="nulová",J361,0)</f>
        <v>0</v>
      </c>
      <c r="BJ361" s="19" t="s">
        <v>22</v>
      </c>
      <c r="BK361" s="187">
        <f>ROUND(I361*H361,2)</f>
        <v>0</v>
      </c>
      <c r="BL361" s="19" t="s">
        <v>133</v>
      </c>
      <c r="BM361" s="186" t="s">
        <v>575</v>
      </c>
    </row>
    <row r="362" spans="1:65" s="2" customFormat="1" ht="19.5">
      <c r="A362" s="36"/>
      <c r="B362" s="37"/>
      <c r="C362" s="38"/>
      <c r="D362" s="188" t="s">
        <v>135</v>
      </c>
      <c r="E362" s="38"/>
      <c r="F362" s="189" t="s">
        <v>576</v>
      </c>
      <c r="G362" s="38"/>
      <c r="H362" s="38"/>
      <c r="I362" s="190"/>
      <c r="J362" s="38"/>
      <c r="K362" s="38"/>
      <c r="L362" s="41"/>
      <c r="M362" s="191"/>
      <c r="N362" s="192"/>
      <c r="O362" s="66"/>
      <c r="P362" s="66"/>
      <c r="Q362" s="66"/>
      <c r="R362" s="66"/>
      <c r="S362" s="66"/>
      <c r="T362" s="67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T362" s="19" t="s">
        <v>135</v>
      </c>
      <c r="AU362" s="19" t="s">
        <v>83</v>
      </c>
    </row>
    <row r="363" spans="1:65" s="2" customFormat="1" ht="11.25">
      <c r="A363" s="36"/>
      <c r="B363" s="37"/>
      <c r="C363" s="38"/>
      <c r="D363" s="193" t="s">
        <v>168</v>
      </c>
      <c r="E363" s="38"/>
      <c r="F363" s="194" t="s">
        <v>577</v>
      </c>
      <c r="G363" s="38"/>
      <c r="H363" s="38"/>
      <c r="I363" s="190"/>
      <c r="J363" s="38"/>
      <c r="K363" s="38"/>
      <c r="L363" s="41"/>
      <c r="M363" s="191"/>
      <c r="N363" s="192"/>
      <c r="O363" s="66"/>
      <c r="P363" s="66"/>
      <c r="Q363" s="66"/>
      <c r="R363" s="66"/>
      <c r="S363" s="66"/>
      <c r="T363" s="67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9" t="s">
        <v>168</v>
      </c>
      <c r="AU363" s="19" t="s">
        <v>83</v>
      </c>
    </row>
    <row r="364" spans="1:65" s="14" customFormat="1" ht="11.25">
      <c r="B364" s="206"/>
      <c r="C364" s="207"/>
      <c r="D364" s="188" t="s">
        <v>170</v>
      </c>
      <c r="E364" s="208" t="s">
        <v>20</v>
      </c>
      <c r="F364" s="209" t="s">
        <v>570</v>
      </c>
      <c r="G364" s="207"/>
      <c r="H364" s="208" t="s">
        <v>20</v>
      </c>
      <c r="I364" s="210"/>
      <c r="J364" s="207"/>
      <c r="K364" s="207"/>
      <c r="L364" s="211"/>
      <c r="M364" s="212"/>
      <c r="N364" s="213"/>
      <c r="O364" s="213"/>
      <c r="P364" s="213"/>
      <c r="Q364" s="213"/>
      <c r="R364" s="213"/>
      <c r="S364" s="213"/>
      <c r="T364" s="214"/>
      <c r="AT364" s="215" t="s">
        <v>170</v>
      </c>
      <c r="AU364" s="215" t="s">
        <v>83</v>
      </c>
      <c r="AV364" s="14" t="s">
        <v>22</v>
      </c>
      <c r="AW364" s="14" t="s">
        <v>35</v>
      </c>
      <c r="AX364" s="14" t="s">
        <v>74</v>
      </c>
      <c r="AY364" s="215" t="s">
        <v>127</v>
      </c>
    </row>
    <row r="365" spans="1:65" s="13" customFormat="1" ht="11.25">
      <c r="B365" s="195"/>
      <c r="C365" s="196"/>
      <c r="D365" s="188" t="s">
        <v>170</v>
      </c>
      <c r="E365" s="197" t="s">
        <v>20</v>
      </c>
      <c r="F365" s="198" t="s">
        <v>571</v>
      </c>
      <c r="G365" s="196"/>
      <c r="H365" s="199">
        <v>360</v>
      </c>
      <c r="I365" s="200"/>
      <c r="J365" s="196"/>
      <c r="K365" s="196"/>
      <c r="L365" s="201"/>
      <c r="M365" s="202"/>
      <c r="N365" s="203"/>
      <c r="O365" s="203"/>
      <c r="P365" s="203"/>
      <c r="Q365" s="203"/>
      <c r="R365" s="203"/>
      <c r="S365" s="203"/>
      <c r="T365" s="204"/>
      <c r="AT365" s="205" t="s">
        <v>170</v>
      </c>
      <c r="AU365" s="205" t="s">
        <v>83</v>
      </c>
      <c r="AV365" s="13" t="s">
        <v>83</v>
      </c>
      <c r="AW365" s="13" t="s">
        <v>35</v>
      </c>
      <c r="AX365" s="13" t="s">
        <v>22</v>
      </c>
      <c r="AY365" s="205" t="s">
        <v>127</v>
      </c>
    </row>
    <row r="366" spans="1:65" s="2" customFormat="1" ht="16.5" customHeight="1">
      <c r="A366" s="36"/>
      <c r="B366" s="37"/>
      <c r="C366" s="175" t="s">
        <v>578</v>
      </c>
      <c r="D366" s="175" t="s">
        <v>130</v>
      </c>
      <c r="E366" s="176" t="s">
        <v>579</v>
      </c>
      <c r="F366" s="177" t="s">
        <v>580</v>
      </c>
      <c r="G366" s="178" t="s">
        <v>183</v>
      </c>
      <c r="H366" s="179">
        <v>90</v>
      </c>
      <c r="I366" s="180"/>
      <c r="J366" s="181">
        <f>ROUND(I366*H366,2)</f>
        <v>0</v>
      </c>
      <c r="K366" s="177" t="s">
        <v>20</v>
      </c>
      <c r="L366" s="41"/>
      <c r="M366" s="182" t="s">
        <v>20</v>
      </c>
      <c r="N366" s="183" t="s">
        <v>45</v>
      </c>
      <c r="O366" s="66"/>
      <c r="P366" s="184">
        <f>O366*H366</f>
        <v>0</v>
      </c>
      <c r="Q366" s="184">
        <v>0</v>
      </c>
      <c r="R366" s="184">
        <f>Q366*H366</f>
        <v>0</v>
      </c>
      <c r="S366" s="184">
        <v>0</v>
      </c>
      <c r="T366" s="185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86" t="s">
        <v>133</v>
      </c>
      <c r="AT366" s="186" t="s">
        <v>130</v>
      </c>
      <c r="AU366" s="186" t="s">
        <v>83</v>
      </c>
      <c r="AY366" s="19" t="s">
        <v>127</v>
      </c>
      <c r="BE366" s="187">
        <f>IF(N366="základní",J366,0)</f>
        <v>0</v>
      </c>
      <c r="BF366" s="187">
        <f>IF(N366="snížená",J366,0)</f>
        <v>0</v>
      </c>
      <c r="BG366" s="187">
        <f>IF(N366="zákl. přenesená",J366,0)</f>
        <v>0</v>
      </c>
      <c r="BH366" s="187">
        <f>IF(N366="sníž. přenesená",J366,0)</f>
        <v>0</v>
      </c>
      <c r="BI366" s="187">
        <f>IF(N366="nulová",J366,0)</f>
        <v>0</v>
      </c>
      <c r="BJ366" s="19" t="s">
        <v>22</v>
      </c>
      <c r="BK366" s="187">
        <f>ROUND(I366*H366,2)</f>
        <v>0</v>
      </c>
      <c r="BL366" s="19" t="s">
        <v>133</v>
      </c>
      <c r="BM366" s="186" t="s">
        <v>581</v>
      </c>
    </row>
    <row r="367" spans="1:65" s="2" customFormat="1" ht="11.25">
      <c r="A367" s="36"/>
      <c r="B367" s="37"/>
      <c r="C367" s="38"/>
      <c r="D367" s="188" t="s">
        <v>135</v>
      </c>
      <c r="E367" s="38"/>
      <c r="F367" s="189" t="s">
        <v>580</v>
      </c>
      <c r="G367" s="38"/>
      <c r="H367" s="38"/>
      <c r="I367" s="190"/>
      <c r="J367" s="38"/>
      <c r="K367" s="38"/>
      <c r="L367" s="41"/>
      <c r="M367" s="191"/>
      <c r="N367" s="192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135</v>
      </c>
      <c r="AU367" s="19" t="s">
        <v>83</v>
      </c>
    </row>
    <row r="368" spans="1:65" s="2" customFormat="1" ht="16.5" customHeight="1">
      <c r="A368" s="36"/>
      <c r="B368" s="37"/>
      <c r="C368" s="175" t="s">
        <v>582</v>
      </c>
      <c r="D368" s="175" t="s">
        <v>130</v>
      </c>
      <c r="E368" s="176" t="s">
        <v>583</v>
      </c>
      <c r="F368" s="177" t="s">
        <v>584</v>
      </c>
      <c r="G368" s="178" t="s">
        <v>183</v>
      </c>
      <c r="H368" s="179">
        <v>3</v>
      </c>
      <c r="I368" s="180"/>
      <c r="J368" s="181">
        <f>ROUND(I368*H368,2)</f>
        <v>0</v>
      </c>
      <c r="K368" s="177" t="s">
        <v>165</v>
      </c>
      <c r="L368" s="41"/>
      <c r="M368" s="182" t="s">
        <v>20</v>
      </c>
      <c r="N368" s="183" t="s">
        <v>45</v>
      </c>
      <c r="O368" s="66"/>
      <c r="P368" s="184">
        <f>O368*H368</f>
        <v>0</v>
      </c>
      <c r="Q368" s="184">
        <v>0.25</v>
      </c>
      <c r="R368" s="184">
        <f>Q368*H368</f>
        <v>0.75</v>
      </c>
      <c r="S368" s="184">
        <v>0</v>
      </c>
      <c r="T368" s="185">
        <f>S368*H368</f>
        <v>0</v>
      </c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R368" s="186" t="s">
        <v>133</v>
      </c>
      <c r="AT368" s="186" t="s">
        <v>130</v>
      </c>
      <c r="AU368" s="186" t="s">
        <v>83</v>
      </c>
      <c r="AY368" s="19" t="s">
        <v>127</v>
      </c>
      <c r="BE368" s="187">
        <f>IF(N368="základní",J368,0)</f>
        <v>0</v>
      </c>
      <c r="BF368" s="187">
        <f>IF(N368="snížená",J368,0)</f>
        <v>0</v>
      </c>
      <c r="BG368" s="187">
        <f>IF(N368="zákl. přenesená",J368,0)</f>
        <v>0</v>
      </c>
      <c r="BH368" s="187">
        <f>IF(N368="sníž. přenesená",J368,0)</f>
        <v>0</v>
      </c>
      <c r="BI368" s="187">
        <f>IF(N368="nulová",J368,0)</f>
        <v>0</v>
      </c>
      <c r="BJ368" s="19" t="s">
        <v>22</v>
      </c>
      <c r="BK368" s="187">
        <f>ROUND(I368*H368,2)</f>
        <v>0</v>
      </c>
      <c r="BL368" s="19" t="s">
        <v>133</v>
      </c>
      <c r="BM368" s="186" t="s">
        <v>585</v>
      </c>
    </row>
    <row r="369" spans="1:65" s="2" customFormat="1" ht="19.5">
      <c r="A369" s="36"/>
      <c r="B369" s="37"/>
      <c r="C369" s="38"/>
      <c r="D369" s="188" t="s">
        <v>135</v>
      </c>
      <c r="E369" s="38"/>
      <c r="F369" s="189" t="s">
        <v>586</v>
      </c>
      <c r="G369" s="38"/>
      <c r="H369" s="38"/>
      <c r="I369" s="190"/>
      <c r="J369" s="38"/>
      <c r="K369" s="38"/>
      <c r="L369" s="41"/>
      <c r="M369" s="191"/>
      <c r="N369" s="192"/>
      <c r="O369" s="66"/>
      <c r="P369" s="66"/>
      <c r="Q369" s="66"/>
      <c r="R369" s="66"/>
      <c r="S369" s="66"/>
      <c r="T369" s="67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T369" s="19" t="s">
        <v>135</v>
      </c>
      <c r="AU369" s="19" t="s">
        <v>83</v>
      </c>
    </row>
    <row r="370" spans="1:65" s="2" customFormat="1" ht="11.25">
      <c r="A370" s="36"/>
      <c r="B370" s="37"/>
      <c r="C370" s="38"/>
      <c r="D370" s="193" t="s">
        <v>168</v>
      </c>
      <c r="E370" s="38"/>
      <c r="F370" s="194" t="s">
        <v>587</v>
      </c>
      <c r="G370" s="38"/>
      <c r="H370" s="38"/>
      <c r="I370" s="190"/>
      <c r="J370" s="38"/>
      <c r="K370" s="38"/>
      <c r="L370" s="41"/>
      <c r="M370" s="191"/>
      <c r="N370" s="192"/>
      <c r="O370" s="66"/>
      <c r="P370" s="66"/>
      <c r="Q370" s="66"/>
      <c r="R370" s="66"/>
      <c r="S370" s="66"/>
      <c r="T370" s="67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T370" s="19" t="s">
        <v>168</v>
      </c>
      <c r="AU370" s="19" t="s">
        <v>83</v>
      </c>
    </row>
    <row r="371" spans="1:65" s="2" customFormat="1" ht="16.5" customHeight="1">
      <c r="A371" s="36"/>
      <c r="B371" s="37"/>
      <c r="C371" s="238" t="s">
        <v>588</v>
      </c>
      <c r="D371" s="238" t="s">
        <v>306</v>
      </c>
      <c r="E371" s="239" t="s">
        <v>589</v>
      </c>
      <c r="F371" s="240" t="s">
        <v>590</v>
      </c>
      <c r="G371" s="241" t="s">
        <v>183</v>
      </c>
      <c r="H371" s="242">
        <v>1</v>
      </c>
      <c r="I371" s="243"/>
      <c r="J371" s="244">
        <f>ROUND(I371*H371,2)</f>
        <v>0</v>
      </c>
      <c r="K371" s="240" t="s">
        <v>165</v>
      </c>
      <c r="L371" s="245"/>
      <c r="M371" s="246" t="s">
        <v>20</v>
      </c>
      <c r="N371" s="247" t="s">
        <v>45</v>
      </c>
      <c r="O371" s="66"/>
      <c r="P371" s="184">
        <f>O371*H371</f>
        <v>0</v>
      </c>
      <c r="Q371" s="184">
        <v>0</v>
      </c>
      <c r="R371" s="184">
        <f>Q371*H371</f>
        <v>0</v>
      </c>
      <c r="S371" s="184">
        <v>0</v>
      </c>
      <c r="T371" s="185">
        <f>S371*H371</f>
        <v>0</v>
      </c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R371" s="186" t="s">
        <v>172</v>
      </c>
      <c r="AT371" s="186" t="s">
        <v>306</v>
      </c>
      <c r="AU371" s="186" t="s">
        <v>83</v>
      </c>
      <c r="AY371" s="19" t="s">
        <v>127</v>
      </c>
      <c r="BE371" s="187">
        <f>IF(N371="základní",J371,0)</f>
        <v>0</v>
      </c>
      <c r="BF371" s="187">
        <f>IF(N371="snížená",J371,0)</f>
        <v>0</v>
      </c>
      <c r="BG371" s="187">
        <f>IF(N371="zákl. přenesená",J371,0)</f>
        <v>0</v>
      </c>
      <c r="BH371" s="187">
        <f>IF(N371="sníž. přenesená",J371,0)</f>
        <v>0</v>
      </c>
      <c r="BI371" s="187">
        <f>IF(N371="nulová",J371,0)</f>
        <v>0</v>
      </c>
      <c r="BJ371" s="19" t="s">
        <v>22</v>
      </c>
      <c r="BK371" s="187">
        <f>ROUND(I371*H371,2)</f>
        <v>0</v>
      </c>
      <c r="BL371" s="19" t="s">
        <v>133</v>
      </c>
      <c r="BM371" s="186" t="s">
        <v>591</v>
      </c>
    </row>
    <row r="372" spans="1:65" s="2" customFormat="1" ht="11.25">
      <c r="A372" s="36"/>
      <c r="B372" s="37"/>
      <c r="C372" s="38"/>
      <c r="D372" s="188" t="s">
        <v>135</v>
      </c>
      <c r="E372" s="38"/>
      <c r="F372" s="189" t="s">
        <v>590</v>
      </c>
      <c r="G372" s="38"/>
      <c r="H372" s="38"/>
      <c r="I372" s="190"/>
      <c r="J372" s="38"/>
      <c r="K372" s="38"/>
      <c r="L372" s="41"/>
      <c r="M372" s="191"/>
      <c r="N372" s="192"/>
      <c r="O372" s="66"/>
      <c r="P372" s="66"/>
      <c r="Q372" s="66"/>
      <c r="R372" s="66"/>
      <c r="S372" s="66"/>
      <c r="T372" s="67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T372" s="19" t="s">
        <v>135</v>
      </c>
      <c r="AU372" s="19" t="s">
        <v>83</v>
      </c>
    </row>
    <row r="373" spans="1:65" s="14" customFormat="1" ht="11.25">
      <c r="B373" s="206"/>
      <c r="C373" s="207"/>
      <c r="D373" s="188" t="s">
        <v>170</v>
      </c>
      <c r="E373" s="208" t="s">
        <v>20</v>
      </c>
      <c r="F373" s="209" t="s">
        <v>592</v>
      </c>
      <c r="G373" s="207"/>
      <c r="H373" s="208" t="s">
        <v>20</v>
      </c>
      <c r="I373" s="210"/>
      <c r="J373" s="207"/>
      <c r="K373" s="207"/>
      <c r="L373" s="211"/>
      <c r="M373" s="212"/>
      <c r="N373" s="213"/>
      <c r="O373" s="213"/>
      <c r="P373" s="213"/>
      <c r="Q373" s="213"/>
      <c r="R373" s="213"/>
      <c r="S373" s="213"/>
      <c r="T373" s="214"/>
      <c r="AT373" s="215" t="s">
        <v>170</v>
      </c>
      <c r="AU373" s="215" t="s">
        <v>83</v>
      </c>
      <c r="AV373" s="14" t="s">
        <v>22</v>
      </c>
      <c r="AW373" s="14" t="s">
        <v>35</v>
      </c>
      <c r="AX373" s="14" t="s">
        <v>74</v>
      </c>
      <c r="AY373" s="215" t="s">
        <v>127</v>
      </c>
    </row>
    <row r="374" spans="1:65" s="13" customFormat="1" ht="11.25">
      <c r="B374" s="195"/>
      <c r="C374" s="196"/>
      <c r="D374" s="188" t="s">
        <v>170</v>
      </c>
      <c r="E374" s="197" t="s">
        <v>20</v>
      </c>
      <c r="F374" s="198" t="s">
        <v>593</v>
      </c>
      <c r="G374" s="196"/>
      <c r="H374" s="199">
        <v>0.6</v>
      </c>
      <c r="I374" s="200"/>
      <c r="J374" s="196"/>
      <c r="K374" s="196"/>
      <c r="L374" s="201"/>
      <c r="M374" s="202"/>
      <c r="N374" s="203"/>
      <c r="O374" s="203"/>
      <c r="P374" s="203"/>
      <c r="Q374" s="203"/>
      <c r="R374" s="203"/>
      <c r="S374" s="203"/>
      <c r="T374" s="204"/>
      <c r="AT374" s="205" t="s">
        <v>170</v>
      </c>
      <c r="AU374" s="205" t="s">
        <v>83</v>
      </c>
      <c r="AV374" s="13" t="s">
        <v>83</v>
      </c>
      <c r="AW374" s="13" t="s">
        <v>35</v>
      </c>
      <c r="AX374" s="13" t="s">
        <v>74</v>
      </c>
      <c r="AY374" s="205" t="s">
        <v>127</v>
      </c>
    </row>
    <row r="375" spans="1:65" s="13" customFormat="1" ht="11.25">
      <c r="B375" s="195"/>
      <c r="C375" s="196"/>
      <c r="D375" s="188" t="s">
        <v>170</v>
      </c>
      <c r="E375" s="197" t="s">
        <v>20</v>
      </c>
      <c r="F375" s="198" t="s">
        <v>594</v>
      </c>
      <c r="G375" s="196"/>
      <c r="H375" s="199">
        <v>1</v>
      </c>
      <c r="I375" s="200"/>
      <c r="J375" s="196"/>
      <c r="K375" s="196"/>
      <c r="L375" s="201"/>
      <c r="M375" s="202"/>
      <c r="N375" s="203"/>
      <c r="O375" s="203"/>
      <c r="P375" s="203"/>
      <c r="Q375" s="203"/>
      <c r="R375" s="203"/>
      <c r="S375" s="203"/>
      <c r="T375" s="204"/>
      <c r="AT375" s="205" t="s">
        <v>170</v>
      </c>
      <c r="AU375" s="205" t="s">
        <v>83</v>
      </c>
      <c r="AV375" s="13" t="s">
        <v>83</v>
      </c>
      <c r="AW375" s="13" t="s">
        <v>35</v>
      </c>
      <c r="AX375" s="13" t="s">
        <v>22</v>
      </c>
      <c r="AY375" s="205" t="s">
        <v>127</v>
      </c>
    </row>
    <row r="376" spans="1:65" s="2" customFormat="1" ht="16.5" customHeight="1">
      <c r="A376" s="36"/>
      <c r="B376" s="37"/>
      <c r="C376" s="175" t="s">
        <v>595</v>
      </c>
      <c r="D376" s="175" t="s">
        <v>130</v>
      </c>
      <c r="E376" s="176" t="s">
        <v>596</v>
      </c>
      <c r="F376" s="177" t="s">
        <v>597</v>
      </c>
      <c r="G376" s="178" t="s">
        <v>183</v>
      </c>
      <c r="H376" s="179">
        <v>2</v>
      </c>
      <c r="I376" s="180"/>
      <c r="J376" s="181">
        <f>ROUND(I376*H376,2)</f>
        <v>0</v>
      </c>
      <c r="K376" s="177" t="s">
        <v>165</v>
      </c>
      <c r="L376" s="41"/>
      <c r="M376" s="182" t="s">
        <v>20</v>
      </c>
      <c r="N376" s="183" t="s">
        <v>45</v>
      </c>
      <c r="O376" s="66"/>
      <c r="P376" s="184">
        <f>O376*H376</f>
        <v>0</v>
      </c>
      <c r="Q376" s="184">
        <v>0</v>
      </c>
      <c r="R376" s="184">
        <f>Q376*H376</f>
        <v>0</v>
      </c>
      <c r="S376" s="184">
        <v>0</v>
      </c>
      <c r="T376" s="185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86" t="s">
        <v>133</v>
      </c>
      <c r="AT376" s="186" t="s">
        <v>130</v>
      </c>
      <c r="AU376" s="186" t="s">
        <v>83</v>
      </c>
      <c r="AY376" s="19" t="s">
        <v>127</v>
      </c>
      <c r="BE376" s="187">
        <f>IF(N376="základní",J376,0)</f>
        <v>0</v>
      </c>
      <c r="BF376" s="187">
        <f>IF(N376="snížená",J376,0)</f>
        <v>0</v>
      </c>
      <c r="BG376" s="187">
        <f>IF(N376="zákl. přenesená",J376,0)</f>
        <v>0</v>
      </c>
      <c r="BH376" s="187">
        <f>IF(N376="sníž. přenesená",J376,0)</f>
        <v>0</v>
      </c>
      <c r="BI376" s="187">
        <f>IF(N376="nulová",J376,0)</f>
        <v>0</v>
      </c>
      <c r="BJ376" s="19" t="s">
        <v>22</v>
      </c>
      <c r="BK376" s="187">
        <f>ROUND(I376*H376,2)</f>
        <v>0</v>
      </c>
      <c r="BL376" s="19" t="s">
        <v>133</v>
      </c>
      <c r="BM376" s="186" t="s">
        <v>598</v>
      </c>
    </row>
    <row r="377" spans="1:65" s="2" customFormat="1" ht="19.5">
      <c r="A377" s="36"/>
      <c r="B377" s="37"/>
      <c r="C377" s="38"/>
      <c r="D377" s="188" t="s">
        <v>135</v>
      </c>
      <c r="E377" s="38"/>
      <c r="F377" s="189" t="s">
        <v>599</v>
      </c>
      <c r="G377" s="38"/>
      <c r="H377" s="38"/>
      <c r="I377" s="190"/>
      <c r="J377" s="38"/>
      <c r="K377" s="38"/>
      <c r="L377" s="41"/>
      <c r="M377" s="191"/>
      <c r="N377" s="192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135</v>
      </c>
      <c r="AU377" s="19" t="s">
        <v>83</v>
      </c>
    </row>
    <row r="378" spans="1:65" s="2" customFormat="1" ht="11.25">
      <c r="A378" s="36"/>
      <c r="B378" s="37"/>
      <c r="C378" s="38"/>
      <c r="D378" s="193" t="s">
        <v>168</v>
      </c>
      <c r="E378" s="38"/>
      <c r="F378" s="194" t="s">
        <v>600</v>
      </c>
      <c r="G378" s="38"/>
      <c r="H378" s="38"/>
      <c r="I378" s="190"/>
      <c r="J378" s="38"/>
      <c r="K378" s="38"/>
      <c r="L378" s="41"/>
      <c r="M378" s="191"/>
      <c r="N378" s="192"/>
      <c r="O378" s="66"/>
      <c r="P378" s="66"/>
      <c r="Q378" s="66"/>
      <c r="R378" s="66"/>
      <c r="S378" s="66"/>
      <c r="T378" s="67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T378" s="19" t="s">
        <v>168</v>
      </c>
      <c r="AU378" s="19" t="s">
        <v>83</v>
      </c>
    </row>
    <row r="379" spans="1:65" s="13" customFormat="1" ht="11.25">
      <c r="B379" s="195"/>
      <c r="C379" s="196"/>
      <c r="D379" s="188" t="s">
        <v>170</v>
      </c>
      <c r="E379" s="197" t="s">
        <v>20</v>
      </c>
      <c r="F379" s="198" t="s">
        <v>601</v>
      </c>
      <c r="G379" s="196"/>
      <c r="H379" s="199">
        <v>2</v>
      </c>
      <c r="I379" s="200"/>
      <c r="J379" s="196"/>
      <c r="K379" s="196"/>
      <c r="L379" s="201"/>
      <c r="M379" s="202"/>
      <c r="N379" s="203"/>
      <c r="O379" s="203"/>
      <c r="P379" s="203"/>
      <c r="Q379" s="203"/>
      <c r="R379" s="203"/>
      <c r="S379" s="203"/>
      <c r="T379" s="204"/>
      <c r="AT379" s="205" t="s">
        <v>170</v>
      </c>
      <c r="AU379" s="205" t="s">
        <v>83</v>
      </c>
      <c r="AV379" s="13" t="s">
        <v>83</v>
      </c>
      <c r="AW379" s="13" t="s">
        <v>35</v>
      </c>
      <c r="AX379" s="13" t="s">
        <v>22</v>
      </c>
      <c r="AY379" s="205" t="s">
        <v>127</v>
      </c>
    </row>
    <row r="380" spans="1:65" s="2" customFormat="1" ht="21.75" customHeight="1">
      <c r="A380" s="36"/>
      <c r="B380" s="37"/>
      <c r="C380" s="175" t="s">
        <v>602</v>
      </c>
      <c r="D380" s="175" t="s">
        <v>130</v>
      </c>
      <c r="E380" s="176" t="s">
        <v>603</v>
      </c>
      <c r="F380" s="177" t="s">
        <v>604</v>
      </c>
      <c r="G380" s="178" t="s">
        <v>293</v>
      </c>
      <c r="H380" s="179">
        <v>164.017</v>
      </c>
      <c r="I380" s="180"/>
      <c r="J380" s="181">
        <f>ROUND(I380*H380,2)</f>
        <v>0</v>
      </c>
      <c r="K380" s="177" t="s">
        <v>165</v>
      </c>
      <c r="L380" s="41"/>
      <c r="M380" s="182" t="s">
        <v>20</v>
      </c>
      <c r="N380" s="183" t="s">
        <v>45</v>
      </c>
      <c r="O380" s="66"/>
      <c r="P380" s="184">
        <f>O380*H380</f>
        <v>0</v>
      </c>
      <c r="Q380" s="184">
        <v>0</v>
      </c>
      <c r="R380" s="184">
        <f>Q380*H380</f>
        <v>0</v>
      </c>
      <c r="S380" s="184">
        <v>0</v>
      </c>
      <c r="T380" s="185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86" t="s">
        <v>133</v>
      </c>
      <c r="AT380" s="186" t="s">
        <v>130</v>
      </c>
      <c r="AU380" s="186" t="s">
        <v>83</v>
      </c>
      <c r="AY380" s="19" t="s">
        <v>127</v>
      </c>
      <c r="BE380" s="187">
        <f>IF(N380="základní",J380,0)</f>
        <v>0</v>
      </c>
      <c r="BF380" s="187">
        <f>IF(N380="snížená",J380,0)</f>
        <v>0</v>
      </c>
      <c r="BG380" s="187">
        <f>IF(N380="zákl. přenesená",J380,0)</f>
        <v>0</v>
      </c>
      <c r="BH380" s="187">
        <f>IF(N380="sníž. přenesená",J380,0)</f>
        <v>0</v>
      </c>
      <c r="BI380" s="187">
        <f>IF(N380="nulová",J380,0)</f>
        <v>0</v>
      </c>
      <c r="BJ380" s="19" t="s">
        <v>22</v>
      </c>
      <c r="BK380" s="187">
        <f>ROUND(I380*H380,2)</f>
        <v>0</v>
      </c>
      <c r="BL380" s="19" t="s">
        <v>133</v>
      </c>
      <c r="BM380" s="186" t="s">
        <v>605</v>
      </c>
    </row>
    <row r="381" spans="1:65" s="2" customFormat="1" ht="19.5">
      <c r="A381" s="36"/>
      <c r="B381" s="37"/>
      <c r="C381" s="38"/>
      <c r="D381" s="188" t="s">
        <v>135</v>
      </c>
      <c r="E381" s="38"/>
      <c r="F381" s="189" t="s">
        <v>606</v>
      </c>
      <c r="G381" s="38"/>
      <c r="H381" s="38"/>
      <c r="I381" s="190"/>
      <c r="J381" s="38"/>
      <c r="K381" s="38"/>
      <c r="L381" s="41"/>
      <c r="M381" s="191"/>
      <c r="N381" s="192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135</v>
      </c>
      <c r="AU381" s="19" t="s">
        <v>83</v>
      </c>
    </row>
    <row r="382" spans="1:65" s="2" customFormat="1" ht="11.25">
      <c r="A382" s="36"/>
      <c r="B382" s="37"/>
      <c r="C382" s="38"/>
      <c r="D382" s="193" t="s">
        <v>168</v>
      </c>
      <c r="E382" s="38"/>
      <c r="F382" s="194" t="s">
        <v>607</v>
      </c>
      <c r="G382" s="38"/>
      <c r="H382" s="38"/>
      <c r="I382" s="190"/>
      <c r="J382" s="38"/>
      <c r="K382" s="38"/>
      <c r="L382" s="41"/>
      <c r="M382" s="191"/>
      <c r="N382" s="192"/>
      <c r="O382" s="66"/>
      <c r="P382" s="66"/>
      <c r="Q382" s="66"/>
      <c r="R382" s="66"/>
      <c r="S382" s="66"/>
      <c r="T382" s="67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T382" s="19" t="s">
        <v>168</v>
      </c>
      <c r="AU382" s="19" t="s">
        <v>83</v>
      </c>
    </row>
    <row r="383" spans="1:65" s="12" customFormat="1" ht="22.9" customHeight="1">
      <c r="B383" s="159"/>
      <c r="C383" s="160"/>
      <c r="D383" s="161" t="s">
        <v>73</v>
      </c>
      <c r="E383" s="173" t="s">
        <v>608</v>
      </c>
      <c r="F383" s="173" t="s">
        <v>609</v>
      </c>
      <c r="G383" s="160"/>
      <c r="H383" s="160"/>
      <c r="I383" s="163"/>
      <c r="J383" s="174">
        <f>BK383</f>
        <v>0</v>
      </c>
      <c r="K383" s="160"/>
      <c r="L383" s="165"/>
      <c r="M383" s="166"/>
      <c r="N383" s="167"/>
      <c r="O383" s="167"/>
      <c r="P383" s="168">
        <f>SUM(P384:P449)</f>
        <v>0</v>
      </c>
      <c r="Q383" s="167"/>
      <c r="R383" s="168">
        <f>SUM(R384:R449)</f>
        <v>1.8000000000000002E-2</v>
      </c>
      <c r="S383" s="167"/>
      <c r="T383" s="169">
        <f>SUM(T384:T449)</f>
        <v>124.61499999999999</v>
      </c>
      <c r="AR383" s="170" t="s">
        <v>22</v>
      </c>
      <c r="AT383" s="171" t="s">
        <v>73</v>
      </c>
      <c r="AU383" s="171" t="s">
        <v>22</v>
      </c>
      <c r="AY383" s="170" t="s">
        <v>127</v>
      </c>
      <c r="BK383" s="172">
        <f>SUM(BK384:BK449)</f>
        <v>0</v>
      </c>
    </row>
    <row r="384" spans="1:65" s="2" customFormat="1" ht="21.75" customHeight="1">
      <c r="A384" s="36"/>
      <c r="B384" s="37"/>
      <c r="C384" s="175" t="s">
        <v>610</v>
      </c>
      <c r="D384" s="175" t="s">
        <v>130</v>
      </c>
      <c r="E384" s="176" t="s">
        <v>611</v>
      </c>
      <c r="F384" s="177" t="s">
        <v>612</v>
      </c>
      <c r="G384" s="178" t="s">
        <v>229</v>
      </c>
      <c r="H384" s="179">
        <v>103.25</v>
      </c>
      <c r="I384" s="180"/>
      <c r="J384" s="181">
        <f>ROUND(I384*H384,2)</f>
        <v>0</v>
      </c>
      <c r="K384" s="177" t="s">
        <v>165</v>
      </c>
      <c r="L384" s="41"/>
      <c r="M384" s="182" t="s">
        <v>20</v>
      </c>
      <c r="N384" s="183" t="s">
        <v>45</v>
      </c>
      <c r="O384" s="66"/>
      <c r="P384" s="184">
        <f>O384*H384</f>
        <v>0</v>
      </c>
      <c r="Q384" s="184">
        <v>0</v>
      </c>
      <c r="R384" s="184">
        <f>Q384*H384</f>
        <v>0</v>
      </c>
      <c r="S384" s="184">
        <v>0.57999999999999996</v>
      </c>
      <c r="T384" s="185">
        <f>S384*H384</f>
        <v>59.884999999999998</v>
      </c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R384" s="186" t="s">
        <v>133</v>
      </c>
      <c r="AT384" s="186" t="s">
        <v>130</v>
      </c>
      <c r="AU384" s="186" t="s">
        <v>83</v>
      </c>
      <c r="AY384" s="19" t="s">
        <v>127</v>
      </c>
      <c r="BE384" s="187">
        <f>IF(N384="základní",J384,0)</f>
        <v>0</v>
      </c>
      <c r="BF384" s="187">
        <f>IF(N384="snížená",J384,0)</f>
        <v>0</v>
      </c>
      <c r="BG384" s="187">
        <f>IF(N384="zákl. přenesená",J384,0)</f>
        <v>0</v>
      </c>
      <c r="BH384" s="187">
        <f>IF(N384="sníž. přenesená",J384,0)</f>
        <v>0</v>
      </c>
      <c r="BI384" s="187">
        <f>IF(N384="nulová",J384,0)</f>
        <v>0</v>
      </c>
      <c r="BJ384" s="19" t="s">
        <v>22</v>
      </c>
      <c r="BK384" s="187">
        <f>ROUND(I384*H384,2)</f>
        <v>0</v>
      </c>
      <c r="BL384" s="19" t="s">
        <v>133</v>
      </c>
      <c r="BM384" s="186" t="s">
        <v>613</v>
      </c>
    </row>
    <row r="385" spans="1:65" s="2" customFormat="1" ht="19.5">
      <c r="A385" s="36"/>
      <c r="B385" s="37"/>
      <c r="C385" s="38"/>
      <c r="D385" s="188" t="s">
        <v>135</v>
      </c>
      <c r="E385" s="38"/>
      <c r="F385" s="189" t="s">
        <v>614</v>
      </c>
      <c r="G385" s="38"/>
      <c r="H385" s="38"/>
      <c r="I385" s="190"/>
      <c r="J385" s="38"/>
      <c r="K385" s="38"/>
      <c r="L385" s="41"/>
      <c r="M385" s="191"/>
      <c r="N385" s="192"/>
      <c r="O385" s="66"/>
      <c r="P385" s="66"/>
      <c r="Q385" s="66"/>
      <c r="R385" s="66"/>
      <c r="S385" s="66"/>
      <c r="T385" s="67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T385" s="19" t="s">
        <v>135</v>
      </c>
      <c r="AU385" s="19" t="s">
        <v>83</v>
      </c>
    </row>
    <row r="386" spans="1:65" s="2" customFormat="1" ht="11.25">
      <c r="A386" s="36"/>
      <c r="B386" s="37"/>
      <c r="C386" s="38"/>
      <c r="D386" s="193" t="s">
        <v>168</v>
      </c>
      <c r="E386" s="38"/>
      <c r="F386" s="194" t="s">
        <v>615</v>
      </c>
      <c r="G386" s="38"/>
      <c r="H386" s="38"/>
      <c r="I386" s="190"/>
      <c r="J386" s="38"/>
      <c r="K386" s="38"/>
      <c r="L386" s="41"/>
      <c r="M386" s="191"/>
      <c r="N386" s="192"/>
      <c r="O386" s="66"/>
      <c r="P386" s="66"/>
      <c r="Q386" s="66"/>
      <c r="R386" s="66"/>
      <c r="S386" s="66"/>
      <c r="T386" s="67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T386" s="19" t="s">
        <v>168</v>
      </c>
      <c r="AU386" s="19" t="s">
        <v>83</v>
      </c>
    </row>
    <row r="387" spans="1:65" s="14" customFormat="1" ht="11.25">
      <c r="B387" s="206"/>
      <c r="C387" s="207"/>
      <c r="D387" s="188" t="s">
        <v>170</v>
      </c>
      <c r="E387" s="208" t="s">
        <v>20</v>
      </c>
      <c r="F387" s="209" t="s">
        <v>543</v>
      </c>
      <c r="G387" s="207"/>
      <c r="H387" s="208" t="s">
        <v>20</v>
      </c>
      <c r="I387" s="210"/>
      <c r="J387" s="207"/>
      <c r="K387" s="207"/>
      <c r="L387" s="211"/>
      <c r="M387" s="212"/>
      <c r="N387" s="213"/>
      <c r="O387" s="213"/>
      <c r="P387" s="213"/>
      <c r="Q387" s="213"/>
      <c r="R387" s="213"/>
      <c r="S387" s="213"/>
      <c r="T387" s="214"/>
      <c r="AT387" s="215" t="s">
        <v>170</v>
      </c>
      <c r="AU387" s="215" t="s">
        <v>83</v>
      </c>
      <c r="AV387" s="14" t="s">
        <v>22</v>
      </c>
      <c r="AW387" s="14" t="s">
        <v>35</v>
      </c>
      <c r="AX387" s="14" t="s">
        <v>74</v>
      </c>
      <c r="AY387" s="215" t="s">
        <v>127</v>
      </c>
    </row>
    <row r="388" spans="1:65" s="13" customFormat="1" ht="11.25">
      <c r="B388" s="195"/>
      <c r="C388" s="196"/>
      <c r="D388" s="188" t="s">
        <v>170</v>
      </c>
      <c r="E388" s="197" t="s">
        <v>20</v>
      </c>
      <c r="F388" s="198" t="s">
        <v>544</v>
      </c>
      <c r="G388" s="196"/>
      <c r="H388" s="199">
        <v>94.5</v>
      </c>
      <c r="I388" s="200"/>
      <c r="J388" s="196"/>
      <c r="K388" s="196"/>
      <c r="L388" s="201"/>
      <c r="M388" s="202"/>
      <c r="N388" s="203"/>
      <c r="O388" s="203"/>
      <c r="P388" s="203"/>
      <c r="Q388" s="203"/>
      <c r="R388" s="203"/>
      <c r="S388" s="203"/>
      <c r="T388" s="204"/>
      <c r="AT388" s="205" t="s">
        <v>170</v>
      </c>
      <c r="AU388" s="205" t="s">
        <v>83</v>
      </c>
      <c r="AV388" s="13" t="s">
        <v>83</v>
      </c>
      <c r="AW388" s="13" t="s">
        <v>35</v>
      </c>
      <c r="AX388" s="13" t="s">
        <v>74</v>
      </c>
      <c r="AY388" s="205" t="s">
        <v>127</v>
      </c>
    </row>
    <row r="389" spans="1:65" s="13" customFormat="1" ht="11.25">
      <c r="B389" s="195"/>
      <c r="C389" s="196"/>
      <c r="D389" s="188" t="s">
        <v>170</v>
      </c>
      <c r="E389" s="197" t="s">
        <v>20</v>
      </c>
      <c r="F389" s="198" t="s">
        <v>545</v>
      </c>
      <c r="G389" s="196"/>
      <c r="H389" s="199">
        <v>8.75</v>
      </c>
      <c r="I389" s="200"/>
      <c r="J389" s="196"/>
      <c r="K389" s="196"/>
      <c r="L389" s="201"/>
      <c r="M389" s="202"/>
      <c r="N389" s="203"/>
      <c r="O389" s="203"/>
      <c r="P389" s="203"/>
      <c r="Q389" s="203"/>
      <c r="R389" s="203"/>
      <c r="S389" s="203"/>
      <c r="T389" s="204"/>
      <c r="AT389" s="205" t="s">
        <v>170</v>
      </c>
      <c r="AU389" s="205" t="s">
        <v>83</v>
      </c>
      <c r="AV389" s="13" t="s">
        <v>83</v>
      </c>
      <c r="AW389" s="13" t="s">
        <v>35</v>
      </c>
      <c r="AX389" s="13" t="s">
        <v>74</v>
      </c>
      <c r="AY389" s="205" t="s">
        <v>127</v>
      </c>
    </row>
    <row r="390" spans="1:65" s="15" customFormat="1" ht="11.25">
      <c r="B390" s="216"/>
      <c r="C390" s="217"/>
      <c r="D390" s="188" t="s">
        <v>170</v>
      </c>
      <c r="E390" s="218" t="s">
        <v>20</v>
      </c>
      <c r="F390" s="219" t="s">
        <v>204</v>
      </c>
      <c r="G390" s="217"/>
      <c r="H390" s="220">
        <v>103.25</v>
      </c>
      <c r="I390" s="221"/>
      <c r="J390" s="217"/>
      <c r="K390" s="217"/>
      <c r="L390" s="222"/>
      <c r="M390" s="223"/>
      <c r="N390" s="224"/>
      <c r="O390" s="224"/>
      <c r="P390" s="224"/>
      <c r="Q390" s="224"/>
      <c r="R390" s="224"/>
      <c r="S390" s="224"/>
      <c r="T390" s="225"/>
      <c r="AT390" s="226" t="s">
        <v>170</v>
      </c>
      <c r="AU390" s="226" t="s">
        <v>83</v>
      </c>
      <c r="AV390" s="15" t="s">
        <v>133</v>
      </c>
      <c r="AW390" s="15" t="s">
        <v>35</v>
      </c>
      <c r="AX390" s="15" t="s">
        <v>22</v>
      </c>
      <c r="AY390" s="226" t="s">
        <v>127</v>
      </c>
    </row>
    <row r="391" spans="1:65" s="2" customFormat="1" ht="16.5" customHeight="1">
      <c r="A391" s="36"/>
      <c r="B391" s="37"/>
      <c r="C391" s="175" t="s">
        <v>616</v>
      </c>
      <c r="D391" s="175" t="s">
        <v>130</v>
      </c>
      <c r="E391" s="176" t="s">
        <v>617</v>
      </c>
      <c r="F391" s="177" t="s">
        <v>618</v>
      </c>
      <c r="G391" s="178" t="s">
        <v>229</v>
      </c>
      <c r="H391" s="179">
        <v>103.25</v>
      </c>
      <c r="I391" s="180"/>
      <c r="J391" s="181">
        <f>ROUND(I391*H391,2)</f>
        <v>0</v>
      </c>
      <c r="K391" s="177" t="s">
        <v>165</v>
      </c>
      <c r="L391" s="41"/>
      <c r="M391" s="182" t="s">
        <v>20</v>
      </c>
      <c r="N391" s="183" t="s">
        <v>45</v>
      </c>
      <c r="O391" s="66"/>
      <c r="P391" s="184">
        <f>O391*H391</f>
        <v>0</v>
      </c>
      <c r="Q391" s="184">
        <v>0</v>
      </c>
      <c r="R391" s="184">
        <f>Q391*H391</f>
        <v>0</v>
      </c>
      <c r="S391" s="184">
        <v>0.22</v>
      </c>
      <c r="T391" s="185">
        <f>S391*H391</f>
        <v>22.715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86" t="s">
        <v>133</v>
      </c>
      <c r="AT391" s="186" t="s">
        <v>130</v>
      </c>
      <c r="AU391" s="186" t="s">
        <v>83</v>
      </c>
      <c r="AY391" s="19" t="s">
        <v>127</v>
      </c>
      <c r="BE391" s="187">
        <f>IF(N391="základní",J391,0)</f>
        <v>0</v>
      </c>
      <c r="BF391" s="187">
        <f>IF(N391="snížená",J391,0)</f>
        <v>0</v>
      </c>
      <c r="BG391" s="187">
        <f>IF(N391="zákl. přenesená",J391,0)</f>
        <v>0</v>
      </c>
      <c r="BH391" s="187">
        <f>IF(N391="sníž. přenesená",J391,0)</f>
        <v>0</v>
      </c>
      <c r="BI391" s="187">
        <f>IF(N391="nulová",J391,0)</f>
        <v>0</v>
      </c>
      <c r="BJ391" s="19" t="s">
        <v>22</v>
      </c>
      <c r="BK391" s="187">
        <f>ROUND(I391*H391,2)</f>
        <v>0</v>
      </c>
      <c r="BL391" s="19" t="s">
        <v>133</v>
      </c>
      <c r="BM391" s="186" t="s">
        <v>619</v>
      </c>
    </row>
    <row r="392" spans="1:65" s="2" customFormat="1" ht="19.5">
      <c r="A392" s="36"/>
      <c r="B392" s="37"/>
      <c r="C392" s="38"/>
      <c r="D392" s="188" t="s">
        <v>135</v>
      </c>
      <c r="E392" s="38"/>
      <c r="F392" s="189" t="s">
        <v>620</v>
      </c>
      <c r="G392" s="38"/>
      <c r="H392" s="38"/>
      <c r="I392" s="190"/>
      <c r="J392" s="38"/>
      <c r="K392" s="38"/>
      <c r="L392" s="41"/>
      <c r="M392" s="191"/>
      <c r="N392" s="192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135</v>
      </c>
      <c r="AU392" s="19" t="s">
        <v>83</v>
      </c>
    </row>
    <row r="393" spans="1:65" s="2" customFormat="1" ht="11.25">
      <c r="A393" s="36"/>
      <c r="B393" s="37"/>
      <c r="C393" s="38"/>
      <c r="D393" s="193" t="s">
        <v>168</v>
      </c>
      <c r="E393" s="38"/>
      <c r="F393" s="194" t="s">
        <v>621</v>
      </c>
      <c r="G393" s="38"/>
      <c r="H393" s="38"/>
      <c r="I393" s="190"/>
      <c r="J393" s="38"/>
      <c r="K393" s="38"/>
      <c r="L393" s="41"/>
      <c r="M393" s="191"/>
      <c r="N393" s="192"/>
      <c r="O393" s="66"/>
      <c r="P393" s="66"/>
      <c r="Q393" s="66"/>
      <c r="R393" s="66"/>
      <c r="S393" s="66"/>
      <c r="T393" s="67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168</v>
      </c>
      <c r="AU393" s="19" t="s">
        <v>83</v>
      </c>
    </row>
    <row r="394" spans="1:65" s="14" customFormat="1" ht="11.25">
      <c r="B394" s="206"/>
      <c r="C394" s="207"/>
      <c r="D394" s="188" t="s">
        <v>170</v>
      </c>
      <c r="E394" s="208" t="s">
        <v>20</v>
      </c>
      <c r="F394" s="209" t="s">
        <v>543</v>
      </c>
      <c r="G394" s="207"/>
      <c r="H394" s="208" t="s">
        <v>20</v>
      </c>
      <c r="I394" s="210"/>
      <c r="J394" s="207"/>
      <c r="K394" s="207"/>
      <c r="L394" s="211"/>
      <c r="M394" s="212"/>
      <c r="N394" s="213"/>
      <c r="O394" s="213"/>
      <c r="P394" s="213"/>
      <c r="Q394" s="213"/>
      <c r="R394" s="213"/>
      <c r="S394" s="213"/>
      <c r="T394" s="214"/>
      <c r="AT394" s="215" t="s">
        <v>170</v>
      </c>
      <c r="AU394" s="215" t="s">
        <v>83</v>
      </c>
      <c r="AV394" s="14" t="s">
        <v>22</v>
      </c>
      <c r="AW394" s="14" t="s">
        <v>35</v>
      </c>
      <c r="AX394" s="14" t="s">
        <v>74</v>
      </c>
      <c r="AY394" s="215" t="s">
        <v>127</v>
      </c>
    </row>
    <row r="395" spans="1:65" s="13" customFormat="1" ht="11.25">
      <c r="B395" s="195"/>
      <c r="C395" s="196"/>
      <c r="D395" s="188" t="s">
        <v>170</v>
      </c>
      <c r="E395" s="197" t="s">
        <v>20</v>
      </c>
      <c r="F395" s="198" t="s">
        <v>544</v>
      </c>
      <c r="G395" s="196"/>
      <c r="H395" s="199">
        <v>94.5</v>
      </c>
      <c r="I395" s="200"/>
      <c r="J395" s="196"/>
      <c r="K395" s="196"/>
      <c r="L395" s="201"/>
      <c r="M395" s="202"/>
      <c r="N395" s="203"/>
      <c r="O395" s="203"/>
      <c r="P395" s="203"/>
      <c r="Q395" s="203"/>
      <c r="R395" s="203"/>
      <c r="S395" s="203"/>
      <c r="T395" s="204"/>
      <c r="AT395" s="205" t="s">
        <v>170</v>
      </c>
      <c r="AU395" s="205" t="s">
        <v>83</v>
      </c>
      <c r="AV395" s="13" t="s">
        <v>83</v>
      </c>
      <c r="AW395" s="13" t="s">
        <v>35</v>
      </c>
      <c r="AX395" s="13" t="s">
        <v>74</v>
      </c>
      <c r="AY395" s="205" t="s">
        <v>127</v>
      </c>
    </row>
    <row r="396" spans="1:65" s="13" customFormat="1" ht="11.25">
      <c r="B396" s="195"/>
      <c r="C396" s="196"/>
      <c r="D396" s="188" t="s">
        <v>170</v>
      </c>
      <c r="E396" s="197" t="s">
        <v>20</v>
      </c>
      <c r="F396" s="198" t="s">
        <v>545</v>
      </c>
      <c r="G396" s="196"/>
      <c r="H396" s="199">
        <v>8.75</v>
      </c>
      <c r="I396" s="200"/>
      <c r="J396" s="196"/>
      <c r="K396" s="196"/>
      <c r="L396" s="201"/>
      <c r="M396" s="202"/>
      <c r="N396" s="203"/>
      <c r="O396" s="203"/>
      <c r="P396" s="203"/>
      <c r="Q396" s="203"/>
      <c r="R396" s="203"/>
      <c r="S396" s="203"/>
      <c r="T396" s="204"/>
      <c r="AT396" s="205" t="s">
        <v>170</v>
      </c>
      <c r="AU396" s="205" t="s">
        <v>83</v>
      </c>
      <c r="AV396" s="13" t="s">
        <v>83</v>
      </c>
      <c r="AW396" s="13" t="s">
        <v>35</v>
      </c>
      <c r="AX396" s="13" t="s">
        <v>74</v>
      </c>
      <c r="AY396" s="205" t="s">
        <v>127</v>
      </c>
    </row>
    <row r="397" spans="1:65" s="15" customFormat="1" ht="11.25">
      <c r="B397" s="216"/>
      <c r="C397" s="217"/>
      <c r="D397" s="188" t="s">
        <v>170</v>
      </c>
      <c r="E397" s="218" t="s">
        <v>20</v>
      </c>
      <c r="F397" s="219" t="s">
        <v>204</v>
      </c>
      <c r="G397" s="217"/>
      <c r="H397" s="220">
        <v>103.25</v>
      </c>
      <c r="I397" s="221"/>
      <c r="J397" s="217"/>
      <c r="K397" s="217"/>
      <c r="L397" s="222"/>
      <c r="M397" s="223"/>
      <c r="N397" s="224"/>
      <c r="O397" s="224"/>
      <c r="P397" s="224"/>
      <c r="Q397" s="224"/>
      <c r="R397" s="224"/>
      <c r="S397" s="224"/>
      <c r="T397" s="225"/>
      <c r="AT397" s="226" t="s">
        <v>170</v>
      </c>
      <c r="AU397" s="226" t="s">
        <v>83</v>
      </c>
      <c r="AV397" s="15" t="s">
        <v>133</v>
      </c>
      <c r="AW397" s="15" t="s">
        <v>35</v>
      </c>
      <c r="AX397" s="15" t="s">
        <v>22</v>
      </c>
      <c r="AY397" s="226" t="s">
        <v>127</v>
      </c>
    </row>
    <row r="398" spans="1:65" s="2" customFormat="1" ht="16.5" customHeight="1">
      <c r="A398" s="36"/>
      <c r="B398" s="37"/>
      <c r="C398" s="175" t="s">
        <v>622</v>
      </c>
      <c r="D398" s="175" t="s">
        <v>130</v>
      </c>
      <c r="E398" s="176" t="s">
        <v>623</v>
      </c>
      <c r="F398" s="177" t="s">
        <v>624</v>
      </c>
      <c r="G398" s="178" t="s">
        <v>183</v>
      </c>
      <c r="H398" s="179">
        <v>104</v>
      </c>
      <c r="I398" s="180"/>
      <c r="J398" s="181">
        <f>ROUND(I398*H398,2)</f>
        <v>0</v>
      </c>
      <c r="K398" s="177" t="s">
        <v>165</v>
      </c>
      <c r="L398" s="41"/>
      <c r="M398" s="182" t="s">
        <v>20</v>
      </c>
      <c r="N398" s="183" t="s">
        <v>45</v>
      </c>
      <c r="O398" s="66"/>
      <c r="P398" s="184">
        <f>O398*H398</f>
        <v>0</v>
      </c>
      <c r="Q398" s="184">
        <v>0</v>
      </c>
      <c r="R398" s="184">
        <f>Q398*H398</f>
        <v>0</v>
      </c>
      <c r="S398" s="184">
        <v>0</v>
      </c>
      <c r="T398" s="185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186" t="s">
        <v>133</v>
      </c>
      <c r="AT398" s="186" t="s">
        <v>130</v>
      </c>
      <c r="AU398" s="186" t="s">
        <v>83</v>
      </c>
      <c r="AY398" s="19" t="s">
        <v>127</v>
      </c>
      <c r="BE398" s="187">
        <f>IF(N398="základní",J398,0)</f>
        <v>0</v>
      </c>
      <c r="BF398" s="187">
        <f>IF(N398="snížená",J398,0)</f>
        <v>0</v>
      </c>
      <c r="BG398" s="187">
        <f>IF(N398="zákl. přenesená",J398,0)</f>
        <v>0</v>
      </c>
      <c r="BH398" s="187">
        <f>IF(N398="sníž. přenesená",J398,0)</f>
        <v>0</v>
      </c>
      <c r="BI398" s="187">
        <f>IF(N398="nulová",J398,0)</f>
        <v>0</v>
      </c>
      <c r="BJ398" s="19" t="s">
        <v>22</v>
      </c>
      <c r="BK398" s="187">
        <f>ROUND(I398*H398,2)</f>
        <v>0</v>
      </c>
      <c r="BL398" s="19" t="s">
        <v>133</v>
      </c>
      <c r="BM398" s="186" t="s">
        <v>625</v>
      </c>
    </row>
    <row r="399" spans="1:65" s="2" customFormat="1" ht="11.25">
      <c r="A399" s="36"/>
      <c r="B399" s="37"/>
      <c r="C399" s="38"/>
      <c r="D399" s="188" t="s">
        <v>135</v>
      </c>
      <c r="E399" s="38"/>
      <c r="F399" s="189" t="s">
        <v>626</v>
      </c>
      <c r="G399" s="38"/>
      <c r="H399" s="38"/>
      <c r="I399" s="190"/>
      <c r="J399" s="38"/>
      <c r="K399" s="38"/>
      <c r="L399" s="41"/>
      <c r="M399" s="191"/>
      <c r="N399" s="192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135</v>
      </c>
      <c r="AU399" s="19" t="s">
        <v>83</v>
      </c>
    </row>
    <row r="400" spans="1:65" s="2" customFormat="1" ht="11.25">
      <c r="A400" s="36"/>
      <c r="B400" s="37"/>
      <c r="C400" s="38"/>
      <c r="D400" s="193" t="s">
        <v>168</v>
      </c>
      <c r="E400" s="38"/>
      <c r="F400" s="194" t="s">
        <v>627</v>
      </c>
      <c r="G400" s="38"/>
      <c r="H400" s="38"/>
      <c r="I400" s="190"/>
      <c r="J400" s="38"/>
      <c r="K400" s="38"/>
      <c r="L400" s="41"/>
      <c r="M400" s="191"/>
      <c r="N400" s="192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168</v>
      </c>
      <c r="AU400" s="19" t="s">
        <v>83</v>
      </c>
    </row>
    <row r="401" spans="1:65" s="14" customFormat="1" ht="11.25">
      <c r="B401" s="206"/>
      <c r="C401" s="207"/>
      <c r="D401" s="188" t="s">
        <v>170</v>
      </c>
      <c r="E401" s="208" t="s">
        <v>20</v>
      </c>
      <c r="F401" s="209" t="s">
        <v>543</v>
      </c>
      <c r="G401" s="207"/>
      <c r="H401" s="208" t="s">
        <v>20</v>
      </c>
      <c r="I401" s="210"/>
      <c r="J401" s="207"/>
      <c r="K401" s="207"/>
      <c r="L401" s="211"/>
      <c r="M401" s="212"/>
      <c r="N401" s="213"/>
      <c r="O401" s="213"/>
      <c r="P401" s="213"/>
      <c r="Q401" s="213"/>
      <c r="R401" s="213"/>
      <c r="S401" s="213"/>
      <c r="T401" s="214"/>
      <c r="AT401" s="215" t="s">
        <v>170</v>
      </c>
      <c r="AU401" s="215" t="s">
        <v>83</v>
      </c>
      <c r="AV401" s="14" t="s">
        <v>22</v>
      </c>
      <c r="AW401" s="14" t="s">
        <v>35</v>
      </c>
      <c r="AX401" s="14" t="s">
        <v>74</v>
      </c>
      <c r="AY401" s="215" t="s">
        <v>127</v>
      </c>
    </row>
    <row r="402" spans="1:65" s="13" customFormat="1" ht="11.25">
      <c r="B402" s="195"/>
      <c r="C402" s="196"/>
      <c r="D402" s="188" t="s">
        <v>170</v>
      </c>
      <c r="E402" s="197" t="s">
        <v>20</v>
      </c>
      <c r="F402" s="198" t="s">
        <v>628</v>
      </c>
      <c r="G402" s="196"/>
      <c r="H402" s="199">
        <v>90</v>
      </c>
      <c r="I402" s="200"/>
      <c r="J402" s="196"/>
      <c r="K402" s="196"/>
      <c r="L402" s="201"/>
      <c r="M402" s="202"/>
      <c r="N402" s="203"/>
      <c r="O402" s="203"/>
      <c r="P402" s="203"/>
      <c r="Q402" s="203"/>
      <c r="R402" s="203"/>
      <c r="S402" s="203"/>
      <c r="T402" s="204"/>
      <c r="AT402" s="205" t="s">
        <v>170</v>
      </c>
      <c r="AU402" s="205" t="s">
        <v>83</v>
      </c>
      <c r="AV402" s="13" t="s">
        <v>83</v>
      </c>
      <c r="AW402" s="13" t="s">
        <v>35</v>
      </c>
      <c r="AX402" s="13" t="s">
        <v>74</v>
      </c>
      <c r="AY402" s="205" t="s">
        <v>127</v>
      </c>
    </row>
    <row r="403" spans="1:65" s="13" customFormat="1" ht="11.25">
      <c r="B403" s="195"/>
      <c r="C403" s="196"/>
      <c r="D403" s="188" t="s">
        <v>170</v>
      </c>
      <c r="E403" s="197" t="s">
        <v>20</v>
      </c>
      <c r="F403" s="198" t="s">
        <v>629</v>
      </c>
      <c r="G403" s="196"/>
      <c r="H403" s="199">
        <v>14</v>
      </c>
      <c r="I403" s="200"/>
      <c r="J403" s="196"/>
      <c r="K403" s="196"/>
      <c r="L403" s="201"/>
      <c r="M403" s="202"/>
      <c r="N403" s="203"/>
      <c r="O403" s="203"/>
      <c r="P403" s="203"/>
      <c r="Q403" s="203"/>
      <c r="R403" s="203"/>
      <c r="S403" s="203"/>
      <c r="T403" s="204"/>
      <c r="AT403" s="205" t="s">
        <v>170</v>
      </c>
      <c r="AU403" s="205" t="s">
        <v>83</v>
      </c>
      <c r="AV403" s="13" t="s">
        <v>83</v>
      </c>
      <c r="AW403" s="13" t="s">
        <v>35</v>
      </c>
      <c r="AX403" s="13" t="s">
        <v>74</v>
      </c>
      <c r="AY403" s="205" t="s">
        <v>127</v>
      </c>
    </row>
    <row r="404" spans="1:65" s="15" customFormat="1" ht="11.25">
      <c r="B404" s="216"/>
      <c r="C404" s="217"/>
      <c r="D404" s="188" t="s">
        <v>170</v>
      </c>
      <c r="E404" s="218" t="s">
        <v>20</v>
      </c>
      <c r="F404" s="219" t="s">
        <v>204</v>
      </c>
      <c r="G404" s="217"/>
      <c r="H404" s="220">
        <v>104</v>
      </c>
      <c r="I404" s="221"/>
      <c r="J404" s="217"/>
      <c r="K404" s="217"/>
      <c r="L404" s="222"/>
      <c r="M404" s="223"/>
      <c r="N404" s="224"/>
      <c r="O404" s="224"/>
      <c r="P404" s="224"/>
      <c r="Q404" s="224"/>
      <c r="R404" s="224"/>
      <c r="S404" s="224"/>
      <c r="T404" s="225"/>
      <c r="AT404" s="226" t="s">
        <v>170</v>
      </c>
      <c r="AU404" s="226" t="s">
        <v>83</v>
      </c>
      <c r="AV404" s="15" t="s">
        <v>133</v>
      </c>
      <c r="AW404" s="15" t="s">
        <v>35</v>
      </c>
      <c r="AX404" s="15" t="s">
        <v>22</v>
      </c>
      <c r="AY404" s="226" t="s">
        <v>127</v>
      </c>
    </row>
    <row r="405" spans="1:65" s="2" customFormat="1" ht="21.75" customHeight="1">
      <c r="A405" s="36"/>
      <c r="B405" s="37"/>
      <c r="C405" s="175" t="s">
        <v>630</v>
      </c>
      <c r="D405" s="175" t="s">
        <v>130</v>
      </c>
      <c r="E405" s="176" t="s">
        <v>631</v>
      </c>
      <c r="F405" s="177" t="s">
        <v>632</v>
      </c>
      <c r="G405" s="178" t="s">
        <v>229</v>
      </c>
      <c r="H405" s="179">
        <v>360</v>
      </c>
      <c r="I405" s="180"/>
      <c r="J405" s="181">
        <f>ROUND(I405*H405,2)</f>
        <v>0</v>
      </c>
      <c r="K405" s="177" t="s">
        <v>165</v>
      </c>
      <c r="L405" s="41"/>
      <c r="M405" s="182" t="s">
        <v>20</v>
      </c>
      <c r="N405" s="183" t="s">
        <v>45</v>
      </c>
      <c r="O405" s="66"/>
      <c r="P405" s="184">
        <f>O405*H405</f>
        <v>0</v>
      </c>
      <c r="Q405" s="184">
        <v>5.0000000000000002E-5</v>
      </c>
      <c r="R405" s="184">
        <f>Q405*H405</f>
        <v>1.8000000000000002E-2</v>
      </c>
      <c r="S405" s="184">
        <v>0.115</v>
      </c>
      <c r="T405" s="185">
        <f>S405*H405</f>
        <v>41.4</v>
      </c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R405" s="186" t="s">
        <v>133</v>
      </c>
      <c r="AT405" s="186" t="s">
        <v>130</v>
      </c>
      <c r="AU405" s="186" t="s">
        <v>83</v>
      </c>
      <c r="AY405" s="19" t="s">
        <v>127</v>
      </c>
      <c r="BE405" s="187">
        <f>IF(N405="základní",J405,0)</f>
        <v>0</v>
      </c>
      <c r="BF405" s="187">
        <f>IF(N405="snížená",J405,0)</f>
        <v>0</v>
      </c>
      <c r="BG405" s="187">
        <f>IF(N405="zákl. přenesená",J405,0)</f>
        <v>0</v>
      </c>
      <c r="BH405" s="187">
        <f>IF(N405="sníž. přenesená",J405,0)</f>
        <v>0</v>
      </c>
      <c r="BI405" s="187">
        <f>IF(N405="nulová",J405,0)</f>
        <v>0</v>
      </c>
      <c r="BJ405" s="19" t="s">
        <v>22</v>
      </c>
      <c r="BK405" s="187">
        <f>ROUND(I405*H405,2)</f>
        <v>0</v>
      </c>
      <c r="BL405" s="19" t="s">
        <v>133</v>
      </c>
      <c r="BM405" s="186" t="s">
        <v>633</v>
      </c>
    </row>
    <row r="406" spans="1:65" s="2" customFormat="1" ht="19.5">
      <c r="A406" s="36"/>
      <c r="B406" s="37"/>
      <c r="C406" s="38"/>
      <c r="D406" s="188" t="s">
        <v>135</v>
      </c>
      <c r="E406" s="38"/>
      <c r="F406" s="189" t="s">
        <v>634</v>
      </c>
      <c r="G406" s="38"/>
      <c r="H406" s="38"/>
      <c r="I406" s="190"/>
      <c r="J406" s="38"/>
      <c r="K406" s="38"/>
      <c r="L406" s="41"/>
      <c r="M406" s="191"/>
      <c r="N406" s="192"/>
      <c r="O406" s="66"/>
      <c r="P406" s="66"/>
      <c r="Q406" s="66"/>
      <c r="R406" s="66"/>
      <c r="S406" s="66"/>
      <c r="T406" s="67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T406" s="19" t="s">
        <v>135</v>
      </c>
      <c r="AU406" s="19" t="s">
        <v>83</v>
      </c>
    </row>
    <row r="407" spans="1:65" s="2" customFormat="1" ht="11.25">
      <c r="A407" s="36"/>
      <c r="B407" s="37"/>
      <c r="C407" s="38"/>
      <c r="D407" s="193" t="s">
        <v>168</v>
      </c>
      <c r="E407" s="38"/>
      <c r="F407" s="194" t="s">
        <v>635</v>
      </c>
      <c r="G407" s="38"/>
      <c r="H407" s="38"/>
      <c r="I407" s="190"/>
      <c r="J407" s="38"/>
      <c r="K407" s="38"/>
      <c r="L407" s="41"/>
      <c r="M407" s="191"/>
      <c r="N407" s="192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168</v>
      </c>
      <c r="AU407" s="19" t="s">
        <v>83</v>
      </c>
    </row>
    <row r="408" spans="1:65" s="14" customFormat="1" ht="11.25">
      <c r="B408" s="206"/>
      <c r="C408" s="207"/>
      <c r="D408" s="188" t="s">
        <v>170</v>
      </c>
      <c r="E408" s="208" t="s">
        <v>20</v>
      </c>
      <c r="F408" s="209" t="s">
        <v>570</v>
      </c>
      <c r="G408" s="207"/>
      <c r="H408" s="208" t="s">
        <v>20</v>
      </c>
      <c r="I408" s="210"/>
      <c r="J408" s="207"/>
      <c r="K408" s="207"/>
      <c r="L408" s="211"/>
      <c r="M408" s="212"/>
      <c r="N408" s="213"/>
      <c r="O408" s="213"/>
      <c r="P408" s="213"/>
      <c r="Q408" s="213"/>
      <c r="R408" s="213"/>
      <c r="S408" s="213"/>
      <c r="T408" s="214"/>
      <c r="AT408" s="215" t="s">
        <v>170</v>
      </c>
      <c r="AU408" s="215" t="s">
        <v>83</v>
      </c>
      <c r="AV408" s="14" t="s">
        <v>22</v>
      </c>
      <c r="AW408" s="14" t="s">
        <v>35</v>
      </c>
      <c r="AX408" s="14" t="s">
        <v>74</v>
      </c>
      <c r="AY408" s="215" t="s">
        <v>127</v>
      </c>
    </row>
    <row r="409" spans="1:65" s="13" customFormat="1" ht="11.25">
      <c r="B409" s="195"/>
      <c r="C409" s="196"/>
      <c r="D409" s="188" t="s">
        <v>170</v>
      </c>
      <c r="E409" s="197" t="s">
        <v>20</v>
      </c>
      <c r="F409" s="198" t="s">
        <v>571</v>
      </c>
      <c r="G409" s="196"/>
      <c r="H409" s="199">
        <v>360</v>
      </c>
      <c r="I409" s="200"/>
      <c r="J409" s="196"/>
      <c r="K409" s="196"/>
      <c r="L409" s="201"/>
      <c r="M409" s="202"/>
      <c r="N409" s="203"/>
      <c r="O409" s="203"/>
      <c r="P409" s="203"/>
      <c r="Q409" s="203"/>
      <c r="R409" s="203"/>
      <c r="S409" s="203"/>
      <c r="T409" s="204"/>
      <c r="AT409" s="205" t="s">
        <v>170</v>
      </c>
      <c r="AU409" s="205" t="s">
        <v>83</v>
      </c>
      <c r="AV409" s="13" t="s">
        <v>83</v>
      </c>
      <c r="AW409" s="13" t="s">
        <v>35</v>
      </c>
      <c r="AX409" s="13" t="s">
        <v>22</v>
      </c>
      <c r="AY409" s="205" t="s">
        <v>127</v>
      </c>
    </row>
    <row r="410" spans="1:65" s="2" customFormat="1" ht="16.5" customHeight="1">
      <c r="A410" s="36"/>
      <c r="B410" s="37"/>
      <c r="C410" s="175" t="s">
        <v>636</v>
      </c>
      <c r="D410" s="175" t="s">
        <v>130</v>
      </c>
      <c r="E410" s="176" t="s">
        <v>637</v>
      </c>
      <c r="F410" s="177" t="s">
        <v>638</v>
      </c>
      <c r="G410" s="178" t="s">
        <v>183</v>
      </c>
      <c r="H410" s="179">
        <v>90</v>
      </c>
      <c r="I410" s="180"/>
      <c r="J410" s="181">
        <f>ROUND(I410*H410,2)</f>
        <v>0</v>
      </c>
      <c r="K410" s="177" t="s">
        <v>165</v>
      </c>
      <c r="L410" s="41"/>
      <c r="M410" s="182" t="s">
        <v>20</v>
      </c>
      <c r="N410" s="183" t="s">
        <v>45</v>
      </c>
      <c r="O410" s="66"/>
      <c r="P410" s="184">
        <f>O410*H410</f>
        <v>0</v>
      </c>
      <c r="Q410" s="184">
        <v>0</v>
      </c>
      <c r="R410" s="184">
        <f>Q410*H410</f>
        <v>0</v>
      </c>
      <c r="S410" s="184">
        <v>0</v>
      </c>
      <c r="T410" s="185">
        <f>S410*H410</f>
        <v>0</v>
      </c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R410" s="186" t="s">
        <v>133</v>
      </c>
      <c r="AT410" s="186" t="s">
        <v>130</v>
      </c>
      <c r="AU410" s="186" t="s">
        <v>83</v>
      </c>
      <c r="AY410" s="19" t="s">
        <v>127</v>
      </c>
      <c r="BE410" s="187">
        <f>IF(N410="základní",J410,0)</f>
        <v>0</v>
      </c>
      <c r="BF410" s="187">
        <f>IF(N410="snížená",J410,0)</f>
        <v>0</v>
      </c>
      <c r="BG410" s="187">
        <f>IF(N410="zákl. přenesená",J410,0)</f>
        <v>0</v>
      </c>
      <c r="BH410" s="187">
        <f>IF(N410="sníž. přenesená",J410,0)</f>
        <v>0</v>
      </c>
      <c r="BI410" s="187">
        <f>IF(N410="nulová",J410,0)</f>
        <v>0</v>
      </c>
      <c r="BJ410" s="19" t="s">
        <v>22</v>
      </c>
      <c r="BK410" s="187">
        <f>ROUND(I410*H410,2)</f>
        <v>0</v>
      </c>
      <c r="BL410" s="19" t="s">
        <v>133</v>
      </c>
      <c r="BM410" s="186" t="s">
        <v>639</v>
      </c>
    </row>
    <row r="411" spans="1:65" s="2" customFormat="1" ht="11.25">
      <c r="A411" s="36"/>
      <c r="B411" s="37"/>
      <c r="C411" s="38"/>
      <c r="D411" s="188" t="s">
        <v>135</v>
      </c>
      <c r="E411" s="38"/>
      <c r="F411" s="189" t="s">
        <v>640</v>
      </c>
      <c r="G411" s="38"/>
      <c r="H411" s="38"/>
      <c r="I411" s="190"/>
      <c r="J411" s="38"/>
      <c r="K411" s="38"/>
      <c r="L411" s="41"/>
      <c r="M411" s="191"/>
      <c r="N411" s="192"/>
      <c r="O411" s="66"/>
      <c r="P411" s="66"/>
      <c r="Q411" s="66"/>
      <c r="R411" s="66"/>
      <c r="S411" s="66"/>
      <c r="T411" s="67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T411" s="19" t="s">
        <v>135</v>
      </c>
      <c r="AU411" s="19" t="s">
        <v>83</v>
      </c>
    </row>
    <row r="412" spans="1:65" s="2" customFormat="1" ht="11.25">
      <c r="A412" s="36"/>
      <c r="B412" s="37"/>
      <c r="C412" s="38"/>
      <c r="D412" s="193" t="s">
        <v>168</v>
      </c>
      <c r="E412" s="38"/>
      <c r="F412" s="194" t="s">
        <v>641</v>
      </c>
      <c r="G412" s="38"/>
      <c r="H412" s="38"/>
      <c r="I412" s="190"/>
      <c r="J412" s="38"/>
      <c r="K412" s="38"/>
      <c r="L412" s="41"/>
      <c r="M412" s="191"/>
      <c r="N412" s="192"/>
      <c r="O412" s="66"/>
      <c r="P412" s="66"/>
      <c r="Q412" s="66"/>
      <c r="R412" s="66"/>
      <c r="S412" s="66"/>
      <c r="T412" s="67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T412" s="19" t="s">
        <v>168</v>
      </c>
      <c r="AU412" s="19" t="s">
        <v>83</v>
      </c>
    </row>
    <row r="413" spans="1:65" s="2" customFormat="1" ht="16.5" customHeight="1">
      <c r="A413" s="36"/>
      <c r="B413" s="37"/>
      <c r="C413" s="175" t="s">
        <v>642</v>
      </c>
      <c r="D413" s="175" t="s">
        <v>130</v>
      </c>
      <c r="E413" s="176" t="s">
        <v>643</v>
      </c>
      <c r="F413" s="177" t="s">
        <v>644</v>
      </c>
      <c r="G413" s="178" t="s">
        <v>183</v>
      </c>
      <c r="H413" s="179">
        <v>3</v>
      </c>
      <c r="I413" s="180"/>
      <c r="J413" s="181">
        <f>ROUND(I413*H413,2)</f>
        <v>0</v>
      </c>
      <c r="K413" s="177" t="s">
        <v>165</v>
      </c>
      <c r="L413" s="41"/>
      <c r="M413" s="182" t="s">
        <v>20</v>
      </c>
      <c r="N413" s="183" t="s">
        <v>45</v>
      </c>
      <c r="O413" s="66"/>
      <c r="P413" s="184">
        <f>O413*H413</f>
        <v>0</v>
      </c>
      <c r="Q413" s="184">
        <v>0</v>
      </c>
      <c r="R413" s="184">
        <f>Q413*H413</f>
        <v>0</v>
      </c>
      <c r="S413" s="184">
        <v>0.20499999999999999</v>
      </c>
      <c r="T413" s="185">
        <f>S413*H413</f>
        <v>0.61499999999999999</v>
      </c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R413" s="186" t="s">
        <v>133</v>
      </c>
      <c r="AT413" s="186" t="s">
        <v>130</v>
      </c>
      <c r="AU413" s="186" t="s">
        <v>83</v>
      </c>
      <c r="AY413" s="19" t="s">
        <v>127</v>
      </c>
      <c r="BE413" s="187">
        <f>IF(N413="základní",J413,0)</f>
        <v>0</v>
      </c>
      <c r="BF413" s="187">
        <f>IF(N413="snížená",J413,0)</f>
        <v>0</v>
      </c>
      <c r="BG413" s="187">
        <f>IF(N413="zákl. přenesená",J413,0)</f>
        <v>0</v>
      </c>
      <c r="BH413" s="187">
        <f>IF(N413="sníž. přenesená",J413,0)</f>
        <v>0</v>
      </c>
      <c r="BI413" s="187">
        <f>IF(N413="nulová",J413,0)</f>
        <v>0</v>
      </c>
      <c r="BJ413" s="19" t="s">
        <v>22</v>
      </c>
      <c r="BK413" s="187">
        <f>ROUND(I413*H413,2)</f>
        <v>0</v>
      </c>
      <c r="BL413" s="19" t="s">
        <v>133</v>
      </c>
      <c r="BM413" s="186" t="s">
        <v>645</v>
      </c>
    </row>
    <row r="414" spans="1:65" s="2" customFormat="1" ht="19.5">
      <c r="A414" s="36"/>
      <c r="B414" s="37"/>
      <c r="C414" s="38"/>
      <c r="D414" s="188" t="s">
        <v>135</v>
      </c>
      <c r="E414" s="38"/>
      <c r="F414" s="189" t="s">
        <v>646</v>
      </c>
      <c r="G414" s="38"/>
      <c r="H414" s="38"/>
      <c r="I414" s="190"/>
      <c r="J414" s="38"/>
      <c r="K414" s="38"/>
      <c r="L414" s="41"/>
      <c r="M414" s="191"/>
      <c r="N414" s="192"/>
      <c r="O414" s="66"/>
      <c r="P414" s="66"/>
      <c r="Q414" s="66"/>
      <c r="R414" s="66"/>
      <c r="S414" s="66"/>
      <c r="T414" s="67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T414" s="19" t="s">
        <v>135</v>
      </c>
      <c r="AU414" s="19" t="s">
        <v>83</v>
      </c>
    </row>
    <row r="415" spans="1:65" s="2" customFormat="1" ht="11.25">
      <c r="A415" s="36"/>
      <c r="B415" s="37"/>
      <c r="C415" s="38"/>
      <c r="D415" s="193" t="s">
        <v>168</v>
      </c>
      <c r="E415" s="38"/>
      <c r="F415" s="194" t="s">
        <v>647</v>
      </c>
      <c r="G415" s="38"/>
      <c r="H415" s="38"/>
      <c r="I415" s="190"/>
      <c r="J415" s="38"/>
      <c r="K415" s="38"/>
      <c r="L415" s="41"/>
      <c r="M415" s="191"/>
      <c r="N415" s="192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168</v>
      </c>
      <c r="AU415" s="19" t="s">
        <v>83</v>
      </c>
    </row>
    <row r="416" spans="1:65" s="2" customFormat="1" ht="16.5" customHeight="1">
      <c r="A416" s="36"/>
      <c r="B416" s="37"/>
      <c r="C416" s="175" t="s">
        <v>648</v>
      </c>
      <c r="D416" s="175" t="s">
        <v>130</v>
      </c>
      <c r="E416" s="176" t="s">
        <v>649</v>
      </c>
      <c r="F416" s="177" t="s">
        <v>650</v>
      </c>
      <c r="G416" s="178" t="s">
        <v>293</v>
      </c>
      <c r="H416" s="179">
        <v>101.285</v>
      </c>
      <c r="I416" s="180"/>
      <c r="J416" s="181">
        <f>ROUND(I416*H416,2)</f>
        <v>0</v>
      </c>
      <c r="K416" s="177" t="s">
        <v>165</v>
      </c>
      <c r="L416" s="41"/>
      <c r="M416" s="182" t="s">
        <v>20</v>
      </c>
      <c r="N416" s="183" t="s">
        <v>45</v>
      </c>
      <c r="O416" s="66"/>
      <c r="P416" s="184">
        <f>O416*H416</f>
        <v>0</v>
      </c>
      <c r="Q416" s="184">
        <v>0</v>
      </c>
      <c r="R416" s="184">
        <f>Q416*H416</f>
        <v>0</v>
      </c>
      <c r="S416" s="184">
        <v>0</v>
      </c>
      <c r="T416" s="185">
        <f>S416*H416</f>
        <v>0</v>
      </c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R416" s="186" t="s">
        <v>133</v>
      </c>
      <c r="AT416" s="186" t="s">
        <v>130</v>
      </c>
      <c r="AU416" s="186" t="s">
        <v>83</v>
      </c>
      <c r="AY416" s="19" t="s">
        <v>127</v>
      </c>
      <c r="BE416" s="187">
        <f>IF(N416="základní",J416,0)</f>
        <v>0</v>
      </c>
      <c r="BF416" s="187">
        <f>IF(N416="snížená",J416,0)</f>
        <v>0</v>
      </c>
      <c r="BG416" s="187">
        <f>IF(N416="zákl. přenesená",J416,0)</f>
        <v>0</v>
      </c>
      <c r="BH416" s="187">
        <f>IF(N416="sníž. přenesená",J416,0)</f>
        <v>0</v>
      </c>
      <c r="BI416" s="187">
        <f>IF(N416="nulová",J416,0)</f>
        <v>0</v>
      </c>
      <c r="BJ416" s="19" t="s">
        <v>22</v>
      </c>
      <c r="BK416" s="187">
        <f>ROUND(I416*H416,2)</f>
        <v>0</v>
      </c>
      <c r="BL416" s="19" t="s">
        <v>133</v>
      </c>
      <c r="BM416" s="186" t="s">
        <v>651</v>
      </c>
    </row>
    <row r="417" spans="1:65" s="2" customFormat="1" ht="11.25">
      <c r="A417" s="36"/>
      <c r="B417" s="37"/>
      <c r="C417" s="38"/>
      <c r="D417" s="188" t="s">
        <v>135</v>
      </c>
      <c r="E417" s="38"/>
      <c r="F417" s="189" t="s">
        <v>652</v>
      </c>
      <c r="G417" s="38"/>
      <c r="H417" s="38"/>
      <c r="I417" s="190"/>
      <c r="J417" s="38"/>
      <c r="K417" s="38"/>
      <c r="L417" s="41"/>
      <c r="M417" s="191"/>
      <c r="N417" s="192"/>
      <c r="O417" s="66"/>
      <c r="P417" s="66"/>
      <c r="Q417" s="66"/>
      <c r="R417" s="66"/>
      <c r="S417" s="66"/>
      <c r="T417" s="67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T417" s="19" t="s">
        <v>135</v>
      </c>
      <c r="AU417" s="19" t="s">
        <v>83</v>
      </c>
    </row>
    <row r="418" spans="1:65" s="2" customFormat="1" ht="11.25">
      <c r="A418" s="36"/>
      <c r="B418" s="37"/>
      <c r="C418" s="38"/>
      <c r="D418" s="193" t="s">
        <v>168</v>
      </c>
      <c r="E418" s="38"/>
      <c r="F418" s="194" t="s">
        <v>653</v>
      </c>
      <c r="G418" s="38"/>
      <c r="H418" s="38"/>
      <c r="I418" s="190"/>
      <c r="J418" s="38"/>
      <c r="K418" s="38"/>
      <c r="L418" s="41"/>
      <c r="M418" s="191"/>
      <c r="N418" s="192"/>
      <c r="O418" s="66"/>
      <c r="P418" s="66"/>
      <c r="Q418" s="66"/>
      <c r="R418" s="66"/>
      <c r="S418" s="66"/>
      <c r="T418" s="67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T418" s="19" t="s">
        <v>168</v>
      </c>
      <c r="AU418" s="19" t="s">
        <v>83</v>
      </c>
    </row>
    <row r="419" spans="1:65" s="13" customFormat="1" ht="11.25">
      <c r="B419" s="195"/>
      <c r="C419" s="196"/>
      <c r="D419" s="188" t="s">
        <v>170</v>
      </c>
      <c r="E419" s="197" t="s">
        <v>20</v>
      </c>
      <c r="F419" s="198" t="s">
        <v>654</v>
      </c>
      <c r="G419" s="196"/>
      <c r="H419" s="199">
        <v>59.884999999999998</v>
      </c>
      <c r="I419" s="200"/>
      <c r="J419" s="196"/>
      <c r="K419" s="196"/>
      <c r="L419" s="201"/>
      <c r="M419" s="202"/>
      <c r="N419" s="203"/>
      <c r="O419" s="203"/>
      <c r="P419" s="203"/>
      <c r="Q419" s="203"/>
      <c r="R419" s="203"/>
      <c r="S419" s="203"/>
      <c r="T419" s="204"/>
      <c r="AT419" s="205" t="s">
        <v>170</v>
      </c>
      <c r="AU419" s="205" t="s">
        <v>83</v>
      </c>
      <c r="AV419" s="13" t="s">
        <v>83</v>
      </c>
      <c r="AW419" s="13" t="s">
        <v>35</v>
      </c>
      <c r="AX419" s="13" t="s">
        <v>74</v>
      </c>
      <c r="AY419" s="205" t="s">
        <v>127</v>
      </c>
    </row>
    <row r="420" spans="1:65" s="13" customFormat="1" ht="11.25">
      <c r="B420" s="195"/>
      <c r="C420" s="196"/>
      <c r="D420" s="188" t="s">
        <v>170</v>
      </c>
      <c r="E420" s="197" t="s">
        <v>20</v>
      </c>
      <c r="F420" s="198" t="s">
        <v>655</v>
      </c>
      <c r="G420" s="196"/>
      <c r="H420" s="199">
        <v>41.4</v>
      </c>
      <c r="I420" s="200"/>
      <c r="J420" s="196"/>
      <c r="K420" s="196"/>
      <c r="L420" s="201"/>
      <c r="M420" s="202"/>
      <c r="N420" s="203"/>
      <c r="O420" s="203"/>
      <c r="P420" s="203"/>
      <c r="Q420" s="203"/>
      <c r="R420" s="203"/>
      <c r="S420" s="203"/>
      <c r="T420" s="204"/>
      <c r="AT420" s="205" t="s">
        <v>170</v>
      </c>
      <c r="AU420" s="205" t="s">
        <v>83</v>
      </c>
      <c r="AV420" s="13" t="s">
        <v>83</v>
      </c>
      <c r="AW420" s="13" t="s">
        <v>35</v>
      </c>
      <c r="AX420" s="13" t="s">
        <v>74</v>
      </c>
      <c r="AY420" s="205" t="s">
        <v>127</v>
      </c>
    </row>
    <row r="421" spans="1:65" s="15" customFormat="1" ht="11.25">
      <c r="B421" s="216"/>
      <c r="C421" s="217"/>
      <c r="D421" s="188" t="s">
        <v>170</v>
      </c>
      <c r="E421" s="218" t="s">
        <v>20</v>
      </c>
      <c r="F421" s="219" t="s">
        <v>204</v>
      </c>
      <c r="G421" s="217"/>
      <c r="H421" s="220">
        <v>101.285</v>
      </c>
      <c r="I421" s="221"/>
      <c r="J421" s="217"/>
      <c r="K421" s="217"/>
      <c r="L421" s="222"/>
      <c r="M421" s="223"/>
      <c r="N421" s="224"/>
      <c r="O421" s="224"/>
      <c r="P421" s="224"/>
      <c r="Q421" s="224"/>
      <c r="R421" s="224"/>
      <c r="S421" s="224"/>
      <c r="T421" s="225"/>
      <c r="AT421" s="226" t="s">
        <v>170</v>
      </c>
      <c r="AU421" s="226" t="s">
        <v>83</v>
      </c>
      <c r="AV421" s="15" t="s">
        <v>133</v>
      </c>
      <c r="AW421" s="15" t="s">
        <v>35</v>
      </c>
      <c r="AX421" s="15" t="s">
        <v>22</v>
      </c>
      <c r="AY421" s="226" t="s">
        <v>127</v>
      </c>
    </row>
    <row r="422" spans="1:65" s="2" customFormat="1" ht="16.5" customHeight="1">
      <c r="A422" s="36"/>
      <c r="B422" s="37"/>
      <c r="C422" s="175" t="s">
        <v>656</v>
      </c>
      <c r="D422" s="175" t="s">
        <v>130</v>
      </c>
      <c r="E422" s="176" t="s">
        <v>657</v>
      </c>
      <c r="F422" s="177" t="s">
        <v>658</v>
      </c>
      <c r="G422" s="178" t="s">
        <v>293</v>
      </c>
      <c r="H422" s="179">
        <v>708.995</v>
      </c>
      <c r="I422" s="180"/>
      <c r="J422" s="181">
        <f>ROUND(I422*H422,2)</f>
        <v>0</v>
      </c>
      <c r="K422" s="177" t="s">
        <v>165</v>
      </c>
      <c r="L422" s="41"/>
      <c r="M422" s="182" t="s">
        <v>20</v>
      </c>
      <c r="N422" s="183" t="s">
        <v>45</v>
      </c>
      <c r="O422" s="66"/>
      <c r="P422" s="184">
        <f>O422*H422</f>
        <v>0</v>
      </c>
      <c r="Q422" s="184">
        <v>0</v>
      </c>
      <c r="R422" s="184">
        <f>Q422*H422</f>
        <v>0</v>
      </c>
      <c r="S422" s="184">
        <v>0</v>
      </c>
      <c r="T422" s="185">
        <f>S422*H422</f>
        <v>0</v>
      </c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R422" s="186" t="s">
        <v>133</v>
      </c>
      <c r="AT422" s="186" t="s">
        <v>130</v>
      </c>
      <c r="AU422" s="186" t="s">
        <v>83</v>
      </c>
      <c r="AY422" s="19" t="s">
        <v>127</v>
      </c>
      <c r="BE422" s="187">
        <f>IF(N422="základní",J422,0)</f>
        <v>0</v>
      </c>
      <c r="BF422" s="187">
        <f>IF(N422="snížená",J422,0)</f>
        <v>0</v>
      </c>
      <c r="BG422" s="187">
        <f>IF(N422="zákl. přenesená",J422,0)</f>
        <v>0</v>
      </c>
      <c r="BH422" s="187">
        <f>IF(N422="sníž. přenesená",J422,0)</f>
        <v>0</v>
      </c>
      <c r="BI422" s="187">
        <f>IF(N422="nulová",J422,0)</f>
        <v>0</v>
      </c>
      <c r="BJ422" s="19" t="s">
        <v>22</v>
      </c>
      <c r="BK422" s="187">
        <f>ROUND(I422*H422,2)</f>
        <v>0</v>
      </c>
      <c r="BL422" s="19" t="s">
        <v>133</v>
      </c>
      <c r="BM422" s="186" t="s">
        <v>659</v>
      </c>
    </row>
    <row r="423" spans="1:65" s="2" customFormat="1" ht="11.25">
      <c r="A423" s="36"/>
      <c r="B423" s="37"/>
      <c r="C423" s="38"/>
      <c r="D423" s="188" t="s">
        <v>135</v>
      </c>
      <c r="E423" s="38"/>
      <c r="F423" s="189" t="s">
        <v>660</v>
      </c>
      <c r="G423" s="38"/>
      <c r="H423" s="38"/>
      <c r="I423" s="190"/>
      <c r="J423" s="38"/>
      <c r="K423" s="38"/>
      <c r="L423" s="41"/>
      <c r="M423" s="191"/>
      <c r="N423" s="192"/>
      <c r="O423" s="66"/>
      <c r="P423" s="66"/>
      <c r="Q423" s="66"/>
      <c r="R423" s="66"/>
      <c r="S423" s="66"/>
      <c r="T423" s="67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T423" s="19" t="s">
        <v>135</v>
      </c>
      <c r="AU423" s="19" t="s">
        <v>83</v>
      </c>
    </row>
    <row r="424" spans="1:65" s="2" customFormat="1" ht="11.25">
      <c r="A424" s="36"/>
      <c r="B424" s="37"/>
      <c r="C424" s="38"/>
      <c r="D424" s="193" t="s">
        <v>168</v>
      </c>
      <c r="E424" s="38"/>
      <c r="F424" s="194" t="s">
        <v>661</v>
      </c>
      <c r="G424" s="38"/>
      <c r="H424" s="38"/>
      <c r="I424" s="190"/>
      <c r="J424" s="38"/>
      <c r="K424" s="38"/>
      <c r="L424" s="41"/>
      <c r="M424" s="191"/>
      <c r="N424" s="192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168</v>
      </c>
      <c r="AU424" s="19" t="s">
        <v>83</v>
      </c>
    </row>
    <row r="425" spans="1:65" s="13" customFormat="1" ht="11.25">
      <c r="B425" s="195"/>
      <c r="C425" s="196"/>
      <c r="D425" s="188" t="s">
        <v>170</v>
      </c>
      <c r="E425" s="197" t="s">
        <v>20</v>
      </c>
      <c r="F425" s="198" t="s">
        <v>662</v>
      </c>
      <c r="G425" s="196"/>
      <c r="H425" s="199">
        <v>708.995</v>
      </c>
      <c r="I425" s="200"/>
      <c r="J425" s="196"/>
      <c r="K425" s="196"/>
      <c r="L425" s="201"/>
      <c r="M425" s="202"/>
      <c r="N425" s="203"/>
      <c r="O425" s="203"/>
      <c r="P425" s="203"/>
      <c r="Q425" s="203"/>
      <c r="R425" s="203"/>
      <c r="S425" s="203"/>
      <c r="T425" s="204"/>
      <c r="AT425" s="205" t="s">
        <v>170</v>
      </c>
      <c r="AU425" s="205" t="s">
        <v>83</v>
      </c>
      <c r="AV425" s="13" t="s">
        <v>83</v>
      </c>
      <c r="AW425" s="13" t="s">
        <v>35</v>
      </c>
      <c r="AX425" s="13" t="s">
        <v>22</v>
      </c>
      <c r="AY425" s="205" t="s">
        <v>127</v>
      </c>
    </row>
    <row r="426" spans="1:65" s="2" customFormat="1" ht="16.5" customHeight="1">
      <c r="A426" s="36"/>
      <c r="B426" s="37"/>
      <c r="C426" s="175" t="s">
        <v>663</v>
      </c>
      <c r="D426" s="175" t="s">
        <v>130</v>
      </c>
      <c r="E426" s="176" t="s">
        <v>664</v>
      </c>
      <c r="F426" s="177" t="s">
        <v>665</v>
      </c>
      <c r="G426" s="178" t="s">
        <v>293</v>
      </c>
      <c r="H426" s="179">
        <v>23.125</v>
      </c>
      <c r="I426" s="180"/>
      <c r="J426" s="181">
        <f>ROUND(I426*H426,2)</f>
        <v>0</v>
      </c>
      <c r="K426" s="177" t="s">
        <v>165</v>
      </c>
      <c r="L426" s="41"/>
      <c r="M426" s="182" t="s">
        <v>20</v>
      </c>
      <c r="N426" s="183" t="s">
        <v>45</v>
      </c>
      <c r="O426" s="66"/>
      <c r="P426" s="184">
        <f>O426*H426</f>
        <v>0</v>
      </c>
      <c r="Q426" s="184">
        <v>0</v>
      </c>
      <c r="R426" s="184">
        <f>Q426*H426</f>
        <v>0</v>
      </c>
      <c r="S426" s="184">
        <v>0</v>
      </c>
      <c r="T426" s="185">
        <f>S426*H426</f>
        <v>0</v>
      </c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R426" s="186" t="s">
        <v>133</v>
      </c>
      <c r="AT426" s="186" t="s">
        <v>130</v>
      </c>
      <c r="AU426" s="186" t="s">
        <v>83</v>
      </c>
      <c r="AY426" s="19" t="s">
        <v>127</v>
      </c>
      <c r="BE426" s="187">
        <f>IF(N426="základní",J426,0)</f>
        <v>0</v>
      </c>
      <c r="BF426" s="187">
        <f>IF(N426="snížená",J426,0)</f>
        <v>0</v>
      </c>
      <c r="BG426" s="187">
        <f>IF(N426="zákl. přenesená",J426,0)</f>
        <v>0</v>
      </c>
      <c r="BH426" s="187">
        <f>IF(N426="sníž. přenesená",J426,0)</f>
        <v>0</v>
      </c>
      <c r="BI426" s="187">
        <f>IF(N426="nulová",J426,0)</f>
        <v>0</v>
      </c>
      <c r="BJ426" s="19" t="s">
        <v>22</v>
      </c>
      <c r="BK426" s="187">
        <f>ROUND(I426*H426,2)</f>
        <v>0</v>
      </c>
      <c r="BL426" s="19" t="s">
        <v>133</v>
      </c>
      <c r="BM426" s="186" t="s">
        <v>666</v>
      </c>
    </row>
    <row r="427" spans="1:65" s="2" customFormat="1" ht="11.25">
      <c r="A427" s="36"/>
      <c r="B427" s="37"/>
      <c r="C427" s="38"/>
      <c r="D427" s="188" t="s">
        <v>135</v>
      </c>
      <c r="E427" s="38"/>
      <c r="F427" s="189" t="s">
        <v>667</v>
      </c>
      <c r="G427" s="38"/>
      <c r="H427" s="38"/>
      <c r="I427" s="190"/>
      <c r="J427" s="38"/>
      <c r="K427" s="38"/>
      <c r="L427" s="41"/>
      <c r="M427" s="191"/>
      <c r="N427" s="192"/>
      <c r="O427" s="66"/>
      <c r="P427" s="66"/>
      <c r="Q427" s="66"/>
      <c r="R427" s="66"/>
      <c r="S427" s="66"/>
      <c r="T427" s="67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T427" s="19" t="s">
        <v>135</v>
      </c>
      <c r="AU427" s="19" t="s">
        <v>83</v>
      </c>
    </row>
    <row r="428" spans="1:65" s="2" customFormat="1" ht="11.25">
      <c r="A428" s="36"/>
      <c r="B428" s="37"/>
      <c r="C428" s="38"/>
      <c r="D428" s="193" t="s">
        <v>168</v>
      </c>
      <c r="E428" s="38"/>
      <c r="F428" s="194" t="s">
        <v>668</v>
      </c>
      <c r="G428" s="38"/>
      <c r="H428" s="38"/>
      <c r="I428" s="190"/>
      <c r="J428" s="38"/>
      <c r="K428" s="38"/>
      <c r="L428" s="41"/>
      <c r="M428" s="191"/>
      <c r="N428" s="192"/>
      <c r="O428" s="66"/>
      <c r="P428" s="66"/>
      <c r="Q428" s="66"/>
      <c r="R428" s="66"/>
      <c r="S428" s="66"/>
      <c r="T428" s="67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T428" s="19" t="s">
        <v>168</v>
      </c>
      <c r="AU428" s="19" t="s">
        <v>83</v>
      </c>
    </row>
    <row r="429" spans="1:65" s="13" customFormat="1" ht="11.25">
      <c r="B429" s="195"/>
      <c r="C429" s="196"/>
      <c r="D429" s="188" t="s">
        <v>170</v>
      </c>
      <c r="E429" s="197" t="s">
        <v>20</v>
      </c>
      <c r="F429" s="198" t="s">
        <v>669</v>
      </c>
      <c r="G429" s="196"/>
      <c r="H429" s="199">
        <v>22.715</v>
      </c>
      <c r="I429" s="200"/>
      <c r="J429" s="196"/>
      <c r="K429" s="196"/>
      <c r="L429" s="201"/>
      <c r="M429" s="202"/>
      <c r="N429" s="203"/>
      <c r="O429" s="203"/>
      <c r="P429" s="203"/>
      <c r="Q429" s="203"/>
      <c r="R429" s="203"/>
      <c r="S429" s="203"/>
      <c r="T429" s="204"/>
      <c r="AT429" s="205" t="s">
        <v>170</v>
      </c>
      <c r="AU429" s="205" t="s">
        <v>83</v>
      </c>
      <c r="AV429" s="13" t="s">
        <v>83</v>
      </c>
      <c r="AW429" s="13" t="s">
        <v>35</v>
      </c>
      <c r="AX429" s="13" t="s">
        <v>74</v>
      </c>
      <c r="AY429" s="205" t="s">
        <v>127</v>
      </c>
    </row>
    <row r="430" spans="1:65" s="13" customFormat="1" ht="11.25">
      <c r="B430" s="195"/>
      <c r="C430" s="196"/>
      <c r="D430" s="188" t="s">
        <v>170</v>
      </c>
      <c r="E430" s="197" t="s">
        <v>20</v>
      </c>
      <c r="F430" s="198" t="s">
        <v>670</v>
      </c>
      <c r="G430" s="196"/>
      <c r="H430" s="199">
        <v>0.41</v>
      </c>
      <c r="I430" s="200"/>
      <c r="J430" s="196"/>
      <c r="K430" s="196"/>
      <c r="L430" s="201"/>
      <c r="M430" s="202"/>
      <c r="N430" s="203"/>
      <c r="O430" s="203"/>
      <c r="P430" s="203"/>
      <c r="Q430" s="203"/>
      <c r="R430" s="203"/>
      <c r="S430" s="203"/>
      <c r="T430" s="204"/>
      <c r="AT430" s="205" t="s">
        <v>170</v>
      </c>
      <c r="AU430" s="205" t="s">
        <v>83</v>
      </c>
      <c r="AV430" s="13" t="s">
        <v>83</v>
      </c>
      <c r="AW430" s="13" t="s">
        <v>35</v>
      </c>
      <c r="AX430" s="13" t="s">
        <v>74</v>
      </c>
      <c r="AY430" s="205" t="s">
        <v>127</v>
      </c>
    </row>
    <row r="431" spans="1:65" s="15" customFormat="1" ht="11.25">
      <c r="B431" s="216"/>
      <c r="C431" s="217"/>
      <c r="D431" s="188" t="s">
        <v>170</v>
      </c>
      <c r="E431" s="218" t="s">
        <v>20</v>
      </c>
      <c r="F431" s="219" t="s">
        <v>204</v>
      </c>
      <c r="G431" s="217"/>
      <c r="H431" s="220">
        <v>23.125</v>
      </c>
      <c r="I431" s="221"/>
      <c r="J431" s="217"/>
      <c r="K431" s="217"/>
      <c r="L431" s="222"/>
      <c r="M431" s="223"/>
      <c r="N431" s="224"/>
      <c r="O431" s="224"/>
      <c r="P431" s="224"/>
      <c r="Q431" s="224"/>
      <c r="R431" s="224"/>
      <c r="S431" s="224"/>
      <c r="T431" s="225"/>
      <c r="AT431" s="226" t="s">
        <v>170</v>
      </c>
      <c r="AU431" s="226" t="s">
        <v>83</v>
      </c>
      <c r="AV431" s="15" t="s">
        <v>133</v>
      </c>
      <c r="AW431" s="15" t="s">
        <v>35</v>
      </c>
      <c r="AX431" s="15" t="s">
        <v>22</v>
      </c>
      <c r="AY431" s="226" t="s">
        <v>127</v>
      </c>
    </row>
    <row r="432" spans="1:65" s="2" customFormat="1" ht="16.5" customHeight="1">
      <c r="A432" s="36"/>
      <c r="B432" s="37"/>
      <c r="C432" s="175" t="s">
        <v>671</v>
      </c>
      <c r="D432" s="175" t="s">
        <v>130</v>
      </c>
      <c r="E432" s="176" t="s">
        <v>672</v>
      </c>
      <c r="F432" s="177" t="s">
        <v>673</v>
      </c>
      <c r="G432" s="178" t="s">
        <v>293</v>
      </c>
      <c r="H432" s="179">
        <v>161.875</v>
      </c>
      <c r="I432" s="180"/>
      <c r="J432" s="181">
        <f>ROUND(I432*H432,2)</f>
        <v>0</v>
      </c>
      <c r="K432" s="177" t="s">
        <v>165</v>
      </c>
      <c r="L432" s="41"/>
      <c r="M432" s="182" t="s">
        <v>20</v>
      </c>
      <c r="N432" s="183" t="s">
        <v>45</v>
      </c>
      <c r="O432" s="66"/>
      <c r="P432" s="184">
        <f>O432*H432</f>
        <v>0</v>
      </c>
      <c r="Q432" s="184">
        <v>0</v>
      </c>
      <c r="R432" s="184">
        <f>Q432*H432</f>
        <v>0</v>
      </c>
      <c r="S432" s="184">
        <v>0</v>
      </c>
      <c r="T432" s="185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86" t="s">
        <v>133</v>
      </c>
      <c r="AT432" s="186" t="s">
        <v>130</v>
      </c>
      <c r="AU432" s="186" t="s">
        <v>83</v>
      </c>
      <c r="AY432" s="19" t="s">
        <v>127</v>
      </c>
      <c r="BE432" s="187">
        <f>IF(N432="základní",J432,0)</f>
        <v>0</v>
      </c>
      <c r="BF432" s="187">
        <f>IF(N432="snížená",J432,0)</f>
        <v>0</v>
      </c>
      <c r="BG432" s="187">
        <f>IF(N432="zákl. přenesená",J432,0)</f>
        <v>0</v>
      </c>
      <c r="BH432" s="187">
        <f>IF(N432="sníž. přenesená",J432,0)</f>
        <v>0</v>
      </c>
      <c r="BI432" s="187">
        <f>IF(N432="nulová",J432,0)</f>
        <v>0</v>
      </c>
      <c r="BJ432" s="19" t="s">
        <v>22</v>
      </c>
      <c r="BK432" s="187">
        <f>ROUND(I432*H432,2)</f>
        <v>0</v>
      </c>
      <c r="BL432" s="19" t="s">
        <v>133</v>
      </c>
      <c r="BM432" s="186" t="s">
        <v>674</v>
      </c>
    </row>
    <row r="433" spans="1:65" s="2" customFormat="1" ht="11.25">
      <c r="A433" s="36"/>
      <c r="B433" s="37"/>
      <c r="C433" s="38"/>
      <c r="D433" s="188" t="s">
        <v>135</v>
      </c>
      <c r="E433" s="38"/>
      <c r="F433" s="189" t="s">
        <v>660</v>
      </c>
      <c r="G433" s="38"/>
      <c r="H433" s="38"/>
      <c r="I433" s="190"/>
      <c r="J433" s="38"/>
      <c r="K433" s="38"/>
      <c r="L433" s="41"/>
      <c r="M433" s="191"/>
      <c r="N433" s="192"/>
      <c r="O433" s="66"/>
      <c r="P433" s="66"/>
      <c r="Q433" s="66"/>
      <c r="R433" s="66"/>
      <c r="S433" s="66"/>
      <c r="T433" s="67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T433" s="19" t="s">
        <v>135</v>
      </c>
      <c r="AU433" s="19" t="s">
        <v>83</v>
      </c>
    </row>
    <row r="434" spans="1:65" s="2" customFormat="1" ht="11.25">
      <c r="A434" s="36"/>
      <c r="B434" s="37"/>
      <c r="C434" s="38"/>
      <c r="D434" s="193" t="s">
        <v>168</v>
      </c>
      <c r="E434" s="38"/>
      <c r="F434" s="194" t="s">
        <v>675</v>
      </c>
      <c r="G434" s="38"/>
      <c r="H434" s="38"/>
      <c r="I434" s="190"/>
      <c r="J434" s="38"/>
      <c r="K434" s="38"/>
      <c r="L434" s="41"/>
      <c r="M434" s="191"/>
      <c r="N434" s="192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168</v>
      </c>
      <c r="AU434" s="19" t="s">
        <v>83</v>
      </c>
    </row>
    <row r="435" spans="1:65" s="13" customFormat="1" ht="11.25">
      <c r="B435" s="195"/>
      <c r="C435" s="196"/>
      <c r="D435" s="188" t="s">
        <v>170</v>
      </c>
      <c r="E435" s="197" t="s">
        <v>20</v>
      </c>
      <c r="F435" s="198" t="s">
        <v>676</v>
      </c>
      <c r="G435" s="196"/>
      <c r="H435" s="199">
        <v>161.875</v>
      </c>
      <c r="I435" s="200"/>
      <c r="J435" s="196"/>
      <c r="K435" s="196"/>
      <c r="L435" s="201"/>
      <c r="M435" s="202"/>
      <c r="N435" s="203"/>
      <c r="O435" s="203"/>
      <c r="P435" s="203"/>
      <c r="Q435" s="203"/>
      <c r="R435" s="203"/>
      <c r="S435" s="203"/>
      <c r="T435" s="204"/>
      <c r="AT435" s="205" t="s">
        <v>170</v>
      </c>
      <c r="AU435" s="205" t="s">
        <v>83</v>
      </c>
      <c r="AV435" s="13" t="s">
        <v>83</v>
      </c>
      <c r="AW435" s="13" t="s">
        <v>35</v>
      </c>
      <c r="AX435" s="13" t="s">
        <v>22</v>
      </c>
      <c r="AY435" s="205" t="s">
        <v>127</v>
      </c>
    </row>
    <row r="436" spans="1:65" s="2" customFormat="1" ht="24.2" customHeight="1">
      <c r="A436" s="36"/>
      <c r="B436" s="37"/>
      <c r="C436" s="175" t="s">
        <v>677</v>
      </c>
      <c r="D436" s="175" t="s">
        <v>130</v>
      </c>
      <c r="E436" s="176" t="s">
        <v>678</v>
      </c>
      <c r="F436" s="177" t="s">
        <v>679</v>
      </c>
      <c r="G436" s="178" t="s">
        <v>293</v>
      </c>
      <c r="H436" s="179">
        <v>59.884999999999998</v>
      </c>
      <c r="I436" s="180"/>
      <c r="J436" s="181">
        <f>ROUND(I436*H436,2)</f>
        <v>0</v>
      </c>
      <c r="K436" s="177" t="s">
        <v>165</v>
      </c>
      <c r="L436" s="41"/>
      <c r="M436" s="182" t="s">
        <v>20</v>
      </c>
      <c r="N436" s="183" t="s">
        <v>45</v>
      </c>
      <c r="O436" s="66"/>
      <c r="P436" s="184">
        <f>O436*H436</f>
        <v>0</v>
      </c>
      <c r="Q436" s="184">
        <v>0</v>
      </c>
      <c r="R436" s="184">
        <f>Q436*H436</f>
        <v>0</v>
      </c>
      <c r="S436" s="184">
        <v>0</v>
      </c>
      <c r="T436" s="185">
        <f>S436*H436</f>
        <v>0</v>
      </c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R436" s="186" t="s">
        <v>133</v>
      </c>
      <c r="AT436" s="186" t="s">
        <v>130</v>
      </c>
      <c r="AU436" s="186" t="s">
        <v>83</v>
      </c>
      <c r="AY436" s="19" t="s">
        <v>127</v>
      </c>
      <c r="BE436" s="187">
        <f>IF(N436="základní",J436,0)</f>
        <v>0</v>
      </c>
      <c r="BF436" s="187">
        <f>IF(N436="snížená",J436,0)</f>
        <v>0</v>
      </c>
      <c r="BG436" s="187">
        <f>IF(N436="zákl. přenesená",J436,0)</f>
        <v>0</v>
      </c>
      <c r="BH436" s="187">
        <f>IF(N436="sníž. přenesená",J436,0)</f>
        <v>0</v>
      </c>
      <c r="BI436" s="187">
        <f>IF(N436="nulová",J436,0)</f>
        <v>0</v>
      </c>
      <c r="BJ436" s="19" t="s">
        <v>22</v>
      </c>
      <c r="BK436" s="187">
        <f>ROUND(I436*H436,2)</f>
        <v>0</v>
      </c>
      <c r="BL436" s="19" t="s">
        <v>133</v>
      </c>
      <c r="BM436" s="186" t="s">
        <v>680</v>
      </c>
    </row>
    <row r="437" spans="1:65" s="2" customFormat="1" ht="19.5">
      <c r="A437" s="36"/>
      <c r="B437" s="37"/>
      <c r="C437" s="38"/>
      <c r="D437" s="188" t="s">
        <v>135</v>
      </c>
      <c r="E437" s="38"/>
      <c r="F437" s="189" t="s">
        <v>295</v>
      </c>
      <c r="G437" s="38"/>
      <c r="H437" s="38"/>
      <c r="I437" s="190"/>
      <c r="J437" s="38"/>
      <c r="K437" s="38"/>
      <c r="L437" s="41"/>
      <c r="M437" s="191"/>
      <c r="N437" s="192"/>
      <c r="O437" s="66"/>
      <c r="P437" s="66"/>
      <c r="Q437" s="66"/>
      <c r="R437" s="66"/>
      <c r="S437" s="66"/>
      <c r="T437" s="67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T437" s="19" t="s">
        <v>135</v>
      </c>
      <c r="AU437" s="19" t="s">
        <v>83</v>
      </c>
    </row>
    <row r="438" spans="1:65" s="2" customFormat="1" ht="11.25">
      <c r="A438" s="36"/>
      <c r="B438" s="37"/>
      <c r="C438" s="38"/>
      <c r="D438" s="193" t="s">
        <v>168</v>
      </c>
      <c r="E438" s="38"/>
      <c r="F438" s="194" t="s">
        <v>681</v>
      </c>
      <c r="G438" s="38"/>
      <c r="H438" s="38"/>
      <c r="I438" s="190"/>
      <c r="J438" s="38"/>
      <c r="K438" s="38"/>
      <c r="L438" s="41"/>
      <c r="M438" s="191"/>
      <c r="N438" s="192"/>
      <c r="O438" s="66"/>
      <c r="P438" s="66"/>
      <c r="Q438" s="66"/>
      <c r="R438" s="66"/>
      <c r="S438" s="66"/>
      <c r="T438" s="67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T438" s="19" t="s">
        <v>168</v>
      </c>
      <c r="AU438" s="19" t="s">
        <v>83</v>
      </c>
    </row>
    <row r="439" spans="1:65" s="13" customFormat="1" ht="11.25">
      <c r="B439" s="195"/>
      <c r="C439" s="196"/>
      <c r="D439" s="188" t="s">
        <v>170</v>
      </c>
      <c r="E439" s="197" t="s">
        <v>20</v>
      </c>
      <c r="F439" s="198" t="s">
        <v>654</v>
      </c>
      <c r="G439" s="196"/>
      <c r="H439" s="199">
        <v>59.884999999999998</v>
      </c>
      <c r="I439" s="200"/>
      <c r="J439" s="196"/>
      <c r="K439" s="196"/>
      <c r="L439" s="201"/>
      <c r="M439" s="202"/>
      <c r="N439" s="203"/>
      <c r="O439" s="203"/>
      <c r="P439" s="203"/>
      <c r="Q439" s="203"/>
      <c r="R439" s="203"/>
      <c r="S439" s="203"/>
      <c r="T439" s="204"/>
      <c r="AT439" s="205" t="s">
        <v>170</v>
      </c>
      <c r="AU439" s="205" t="s">
        <v>83</v>
      </c>
      <c r="AV439" s="13" t="s">
        <v>83</v>
      </c>
      <c r="AW439" s="13" t="s">
        <v>35</v>
      </c>
      <c r="AX439" s="13" t="s">
        <v>22</v>
      </c>
      <c r="AY439" s="205" t="s">
        <v>127</v>
      </c>
    </row>
    <row r="440" spans="1:65" s="2" customFormat="1" ht="24.2" customHeight="1">
      <c r="A440" s="36"/>
      <c r="B440" s="37"/>
      <c r="C440" s="175" t="s">
        <v>682</v>
      </c>
      <c r="D440" s="175" t="s">
        <v>130</v>
      </c>
      <c r="E440" s="176" t="s">
        <v>683</v>
      </c>
      <c r="F440" s="177" t="s">
        <v>684</v>
      </c>
      <c r="G440" s="178" t="s">
        <v>293</v>
      </c>
      <c r="H440" s="179">
        <v>64.114999999999995</v>
      </c>
      <c r="I440" s="180"/>
      <c r="J440" s="181">
        <f>ROUND(I440*H440,2)</f>
        <v>0</v>
      </c>
      <c r="K440" s="177" t="s">
        <v>165</v>
      </c>
      <c r="L440" s="41"/>
      <c r="M440" s="182" t="s">
        <v>20</v>
      </c>
      <c r="N440" s="183" t="s">
        <v>45</v>
      </c>
      <c r="O440" s="66"/>
      <c r="P440" s="184">
        <f>O440*H440</f>
        <v>0</v>
      </c>
      <c r="Q440" s="184">
        <v>0</v>
      </c>
      <c r="R440" s="184">
        <f>Q440*H440</f>
        <v>0</v>
      </c>
      <c r="S440" s="184">
        <v>0</v>
      </c>
      <c r="T440" s="185">
        <f>S440*H440</f>
        <v>0</v>
      </c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R440" s="186" t="s">
        <v>133</v>
      </c>
      <c r="AT440" s="186" t="s">
        <v>130</v>
      </c>
      <c r="AU440" s="186" t="s">
        <v>83</v>
      </c>
      <c r="AY440" s="19" t="s">
        <v>127</v>
      </c>
      <c r="BE440" s="187">
        <f>IF(N440="základní",J440,0)</f>
        <v>0</v>
      </c>
      <c r="BF440" s="187">
        <f>IF(N440="snížená",J440,0)</f>
        <v>0</v>
      </c>
      <c r="BG440" s="187">
        <f>IF(N440="zákl. přenesená",J440,0)</f>
        <v>0</v>
      </c>
      <c r="BH440" s="187">
        <f>IF(N440="sníž. přenesená",J440,0)</f>
        <v>0</v>
      </c>
      <c r="BI440" s="187">
        <f>IF(N440="nulová",J440,0)</f>
        <v>0</v>
      </c>
      <c r="BJ440" s="19" t="s">
        <v>22</v>
      </c>
      <c r="BK440" s="187">
        <f>ROUND(I440*H440,2)</f>
        <v>0</v>
      </c>
      <c r="BL440" s="19" t="s">
        <v>133</v>
      </c>
      <c r="BM440" s="186" t="s">
        <v>685</v>
      </c>
    </row>
    <row r="441" spans="1:65" s="2" customFormat="1" ht="19.5">
      <c r="A441" s="36"/>
      <c r="B441" s="37"/>
      <c r="C441" s="38"/>
      <c r="D441" s="188" t="s">
        <v>135</v>
      </c>
      <c r="E441" s="38"/>
      <c r="F441" s="189" t="s">
        <v>686</v>
      </c>
      <c r="G441" s="38"/>
      <c r="H441" s="38"/>
      <c r="I441" s="190"/>
      <c r="J441" s="38"/>
      <c r="K441" s="38"/>
      <c r="L441" s="41"/>
      <c r="M441" s="191"/>
      <c r="N441" s="192"/>
      <c r="O441" s="66"/>
      <c r="P441" s="66"/>
      <c r="Q441" s="66"/>
      <c r="R441" s="66"/>
      <c r="S441" s="66"/>
      <c r="T441" s="67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T441" s="19" t="s">
        <v>135</v>
      </c>
      <c r="AU441" s="19" t="s">
        <v>83</v>
      </c>
    </row>
    <row r="442" spans="1:65" s="2" customFormat="1" ht="11.25">
      <c r="A442" s="36"/>
      <c r="B442" s="37"/>
      <c r="C442" s="38"/>
      <c r="D442" s="193" t="s">
        <v>168</v>
      </c>
      <c r="E442" s="38"/>
      <c r="F442" s="194" t="s">
        <v>687</v>
      </c>
      <c r="G442" s="38"/>
      <c r="H442" s="38"/>
      <c r="I442" s="190"/>
      <c r="J442" s="38"/>
      <c r="K442" s="38"/>
      <c r="L442" s="41"/>
      <c r="M442" s="191"/>
      <c r="N442" s="192"/>
      <c r="O442" s="66"/>
      <c r="P442" s="66"/>
      <c r="Q442" s="66"/>
      <c r="R442" s="66"/>
      <c r="S442" s="66"/>
      <c r="T442" s="67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T442" s="19" t="s">
        <v>168</v>
      </c>
      <c r="AU442" s="19" t="s">
        <v>83</v>
      </c>
    </row>
    <row r="443" spans="1:65" s="13" customFormat="1" ht="11.25">
      <c r="B443" s="195"/>
      <c r="C443" s="196"/>
      <c r="D443" s="188" t="s">
        <v>170</v>
      </c>
      <c r="E443" s="197" t="s">
        <v>20</v>
      </c>
      <c r="F443" s="198" t="s">
        <v>655</v>
      </c>
      <c r="G443" s="196"/>
      <c r="H443" s="199">
        <v>41.4</v>
      </c>
      <c r="I443" s="200"/>
      <c r="J443" s="196"/>
      <c r="K443" s="196"/>
      <c r="L443" s="201"/>
      <c r="M443" s="202"/>
      <c r="N443" s="203"/>
      <c r="O443" s="203"/>
      <c r="P443" s="203"/>
      <c r="Q443" s="203"/>
      <c r="R443" s="203"/>
      <c r="S443" s="203"/>
      <c r="T443" s="204"/>
      <c r="AT443" s="205" t="s">
        <v>170</v>
      </c>
      <c r="AU443" s="205" t="s">
        <v>83</v>
      </c>
      <c r="AV443" s="13" t="s">
        <v>83</v>
      </c>
      <c r="AW443" s="13" t="s">
        <v>35</v>
      </c>
      <c r="AX443" s="13" t="s">
        <v>74</v>
      </c>
      <c r="AY443" s="205" t="s">
        <v>127</v>
      </c>
    </row>
    <row r="444" spans="1:65" s="13" customFormat="1" ht="11.25">
      <c r="B444" s="195"/>
      <c r="C444" s="196"/>
      <c r="D444" s="188" t="s">
        <v>170</v>
      </c>
      <c r="E444" s="197" t="s">
        <v>20</v>
      </c>
      <c r="F444" s="198" t="s">
        <v>669</v>
      </c>
      <c r="G444" s="196"/>
      <c r="H444" s="199">
        <v>22.715</v>
      </c>
      <c r="I444" s="200"/>
      <c r="J444" s="196"/>
      <c r="K444" s="196"/>
      <c r="L444" s="201"/>
      <c r="M444" s="202"/>
      <c r="N444" s="203"/>
      <c r="O444" s="203"/>
      <c r="P444" s="203"/>
      <c r="Q444" s="203"/>
      <c r="R444" s="203"/>
      <c r="S444" s="203"/>
      <c r="T444" s="204"/>
      <c r="AT444" s="205" t="s">
        <v>170</v>
      </c>
      <c r="AU444" s="205" t="s">
        <v>83</v>
      </c>
      <c r="AV444" s="13" t="s">
        <v>83</v>
      </c>
      <c r="AW444" s="13" t="s">
        <v>35</v>
      </c>
      <c r="AX444" s="13" t="s">
        <v>74</v>
      </c>
      <c r="AY444" s="205" t="s">
        <v>127</v>
      </c>
    </row>
    <row r="445" spans="1:65" s="15" customFormat="1" ht="11.25">
      <c r="B445" s="216"/>
      <c r="C445" s="217"/>
      <c r="D445" s="188" t="s">
        <v>170</v>
      </c>
      <c r="E445" s="218" t="s">
        <v>20</v>
      </c>
      <c r="F445" s="219" t="s">
        <v>204</v>
      </c>
      <c r="G445" s="217"/>
      <c r="H445" s="220">
        <v>64.114999999999995</v>
      </c>
      <c r="I445" s="221"/>
      <c r="J445" s="217"/>
      <c r="K445" s="217"/>
      <c r="L445" s="222"/>
      <c r="M445" s="223"/>
      <c r="N445" s="224"/>
      <c r="O445" s="224"/>
      <c r="P445" s="224"/>
      <c r="Q445" s="224"/>
      <c r="R445" s="224"/>
      <c r="S445" s="224"/>
      <c r="T445" s="225"/>
      <c r="AT445" s="226" t="s">
        <v>170</v>
      </c>
      <c r="AU445" s="226" t="s">
        <v>83</v>
      </c>
      <c r="AV445" s="15" t="s">
        <v>133</v>
      </c>
      <c r="AW445" s="15" t="s">
        <v>35</v>
      </c>
      <c r="AX445" s="15" t="s">
        <v>22</v>
      </c>
      <c r="AY445" s="226" t="s">
        <v>127</v>
      </c>
    </row>
    <row r="446" spans="1:65" s="2" customFormat="1" ht="24.2" customHeight="1">
      <c r="A446" s="36"/>
      <c r="B446" s="37"/>
      <c r="C446" s="175" t="s">
        <v>688</v>
      </c>
      <c r="D446" s="175" t="s">
        <v>130</v>
      </c>
      <c r="E446" s="176" t="s">
        <v>689</v>
      </c>
      <c r="F446" s="177" t="s">
        <v>690</v>
      </c>
      <c r="G446" s="178" t="s">
        <v>293</v>
      </c>
      <c r="H446" s="179">
        <v>0.41</v>
      </c>
      <c r="I446" s="180"/>
      <c r="J446" s="181">
        <f>ROUND(I446*H446,2)</f>
        <v>0</v>
      </c>
      <c r="K446" s="177" t="s">
        <v>165</v>
      </c>
      <c r="L446" s="41"/>
      <c r="M446" s="182" t="s">
        <v>20</v>
      </c>
      <c r="N446" s="183" t="s">
        <v>45</v>
      </c>
      <c r="O446" s="66"/>
      <c r="P446" s="184">
        <f>O446*H446</f>
        <v>0</v>
      </c>
      <c r="Q446" s="184">
        <v>0</v>
      </c>
      <c r="R446" s="184">
        <f>Q446*H446</f>
        <v>0</v>
      </c>
      <c r="S446" s="184">
        <v>0</v>
      </c>
      <c r="T446" s="185">
        <f>S446*H446</f>
        <v>0</v>
      </c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R446" s="186" t="s">
        <v>133</v>
      </c>
      <c r="AT446" s="186" t="s">
        <v>130</v>
      </c>
      <c r="AU446" s="186" t="s">
        <v>83</v>
      </c>
      <c r="AY446" s="19" t="s">
        <v>127</v>
      </c>
      <c r="BE446" s="187">
        <f>IF(N446="základní",J446,0)</f>
        <v>0</v>
      </c>
      <c r="BF446" s="187">
        <f>IF(N446="snížená",J446,0)</f>
        <v>0</v>
      </c>
      <c r="BG446" s="187">
        <f>IF(N446="zákl. přenesená",J446,0)</f>
        <v>0</v>
      </c>
      <c r="BH446" s="187">
        <f>IF(N446="sníž. přenesená",J446,0)</f>
        <v>0</v>
      </c>
      <c r="BI446" s="187">
        <f>IF(N446="nulová",J446,0)</f>
        <v>0</v>
      </c>
      <c r="BJ446" s="19" t="s">
        <v>22</v>
      </c>
      <c r="BK446" s="187">
        <f>ROUND(I446*H446,2)</f>
        <v>0</v>
      </c>
      <c r="BL446" s="19" t="s">
        <v>133</v>
      </c>
      <c r="BM446" s="186" t="s">
        <v>691</v>
      </c>
    </row>
    <row r="447" spans="1:65" s="2" customFormat="1" ht="19.5">
      <c r="A447" s="36"/>
      <c r="B447" s="37"/>
      <c r="C447" s="38"/>
      <c r="D447" s="188" t="s">
        <v>135</v>
      </c>
      <c r="E447" s="38"/>
      <c r="F447" s="189" t="s">
        <v>692</v>
      </c>
      <c r="G447" s="38"/>
      <c r="H447" s="38"/>
      <c r="I447" s="190"/>
      <c r="J447" s="38"/>
      <c r="K447" s="38"/>
      <c r="L447" s="41"/>
      <c r="M447" s="191"/>
      <c r="N447" s="192"/>
      <c r="O447" s="66"/>
      <c r="P447" s="66"/>
      <c r="Q447" s="66"/>
      <c r="R447" s="66"/>
      <c r="S447" s="66"/>
      <c r="T447" s="67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T447" s="19" t="s">
        <v>135</v>
      </c>
      <c r="AU447" s="19" t="s">
        <v>83</v>
      </c>
    </row>
    <row r="448" spans="1:65" s="2" customFormat="1" ht="11.25">
      <c r="A448" s="36"/>
      <c r="B448" s="37"/>
      <c r="C448" s="38"/>
      <c r="D448" s="193" t="s">
        <v>168</v>
      </c>
      <c r="E448" s="38"/>
      <c r="F448" s="194" t="s">
        <v>693</v>
      </c>
      <c r="G448" s="38"/>
      <c r="H448" s="38"/>
      <c r="I448" s="190"/>
      <c r="J448" s="38"/>
      <c r="K448" s="38"/>
      <c r="L448" s="41"/>
      <c r="M448" s="191"/>
      <c r="N448" s="192"/>
      <c r="O448" s="66"/>
      <c r="P448" s="66"/>
      <c r="Q448" s="66"/>
      <c r="R448" s="66"/>
      <c r="S448" s="66"/>
      <c r="T448" s="67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T448" s="19" t="s">
        <v>168</v>
      </c>
      <c r="AU448" s="19" t="s">
        <v>83</v>
      </c>
    </row>
    <row r="449" spans="1:65" s="13" customFormat="1" ht="11.25">
      <c r="B449" s="195"/>
      <c r="C449" s="196"/>
      <c r="D449" s="188" t="s">
        <v>170</v>
      </c>
      <c r="E449" s="197" t="s">
        <v>20</v>
      </c>
      <c r="F449" s="198" t="s">
        <v>670</v>
      </c>
      <c r="G449" s="196"/>
      <c r="H449" s="199">
        <v>0.41</v>
      </c>
      <c r="I449" s="200"/>
      <c r="J449" s="196"/>
      <c r="K449" s="196"/>
      <c r="L449" s="201"/>
      <c r="M449" s="202"/>
      <c r="N449" s="203"/>
      <c r="O449" s="203"/>
      <c r="P449" s="203"/>
      <c r="Q449" s="203"/>
      <c r="R449" s="203"/>
      <c r="S449" s="203"/>
      <c r="T449" s="204"/>
      <c r="AT449" s="205" t="s">
        <v>170</v>
      </c>
      <c r="AU449" s="205" t="s">
        <v>83</v>
      </c>
      <c r="AV449" s="13" t="s">
        <v>83</v>
      </c>
      <c r="AW449" s="13" t="s">
        <v>35</v>
      </c>
      <c r="AX449" s="13" t="s">
        <v>22</v>
      </c>
      <c r="AY449" s="205" t="s">
        <v>127</v>
      </c>
    </row>
    <row r="450" spans="1:65" s="12" customFormat="1" ht="22.9" customHeight="1">
      <c r="B450" s="159"/>
      <c r="C450" s="160"/>
      <c r="D450" s="161" t="s">
        <v>73</v>
      </c>
      <c r="E450" s="173" t="s">
        <v>694</v>
      </c>
      <c r="F450" s="173" t="s">
        <v>694</v>
      </c>
      <c r="G450" s="160"/>
      <c r="H450" s="160"/>
      <c r="I450" s="163"/>
      <c r="J450" s="174">
        <f>BK450</f>
        <v>0</v>
      </c>
      <c r="K450" s="160"/>
      <c r="L450" s="165"/>
      <c r="M450" s="166"/>
      <c r="N450" s="167"/>
      <c r="O450" s="167"/>
      <c r="P450" s="168">
        <f>SUM(P451:P455)</f>
        <v>0</v>
      </c>
      <c r="Q450" s="167"/>
      <c r="R450" s="168">
        <f>SUM(R451:R455)</f>
        <v>0</v>
      </c>
      <c r="S450" s="167"/>
      <c r="T450" s="169">
        <f>SUM(T451:T455)</f>
        <v>0</v>
      </c>
      <c r="AR450" s="170" t="s">
        <v>22</v>
      </c>
      <c r="AT450" s="171" t="s">
        <v>73</v>
      </c>
      <c r="AU450" s="171" t="s">
        <v>22</v>
      </c>
      <c r="AY450" s="170" t="s">
        <v>127</v>
      </c>
      <c r="BK450" s="172">
        <f>SUM(BK451:BK455)</f>
        <v>0</v>
      </c>
    </row>
    <row r="451" spans="1:65" s="2" customFormat="1" ht="16.5" customHeight="1">
      <c r="A451" s="36"/>
      <c r="B451" s="37"/>
      <c r="C451" s="175" t="s">
        <v>695</v>
      </c>
      <c r="D451" s="175" t="s">
        <v>130</v>
      </c>
      <c r="E451" s="176" t="s">
        <v>696</v>
      </c>
      <c r="F451" s="177" t="s">
        <v>697</v>
      </c>
      <c r="G451" s="178" t="s">
        <v>698</v>
      </c>
      <c r="H451" s="179">
        <v>1</v>
      </c>
      <c r="I451" s="180"/>
      <c r="J451" s="181">
        <f>ROUND(I451*H451,2)</f>
        <v>0</v>
      </c>
      <c r="K451" s="177" t="s">
        <v>20</v>
      </c>
      <c r="L451" s="41"/>
      <c r="M451" s="182" t="s">
        <v>20</v>
      </c>
      <c r="N451" s="183" t="s">
        <v>45</v>
      </c>
      <c r="O451" s="66"/>
      <c r="P451" s="184">
        <f>O451*H451</f>
        <v>0</v>
      </c>
      <c r="Q451" s="184">
        <v>0</v>
      </c>
      <c r="R451" s="184">
        <f>Q451*H451</f>
        <v>0</v>
      </c>
      <c r="S451" s="184">
        <v>0</v>
      </c>
      <c r="T451" s="185">
        <f>S451*H451</f>
        <v>0</v>
      </c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R451" s="186" t="s">
        <v>133</v>
      </c>
      <c r="AT451" s="186" t="s">
        <v>130</v>
      </c>
      <c r="AU451" s="186" t="s">
        <v>83</v>
      </c>
      <c r="AY451" s="19" t="s">
        <v>127</v>
      </c>
      <c r="BE451" s="187">
        <f>IF(N451="základní",J451,0)</f>
        <v>0</v>
      </c>
      <c r="BF451" s="187">
        <f>IF(N451="snížená",J451,0)</f>
        <v>0</v>
      </c>
      <c r="BG451" s="187">
        <f>IF(N451="zákl. přenesená",J451,0)</f>
        <v>0</v>
      </c>
      <c r="BH451" s="187">
        <f>IF(N451="sníž. přenesená",J451,0)</f>
        <v>0</v>
      </c>
      <c r="BI451" s="187">
        <f>IF(N451="nulová",J451,0)</f>
        <v>0</v>
      </c>
      <c r="BJ451" s="19" t="s">
        <v>22</v>
      </c>
      <c r="BK451" s="187">
        <f>ROUND(I451*H451,2)</f>
        <v>0</v>
      </c>
      <c r="BL451" s="19" t="s">
        <v>133</v>
      </c>
      <c r="BM451" s="186" t="s">
        <v>699</v>
      </c>
    </row>
    <row r="452" spans="1:65" s="2" customFormat="1" ht="24.2" customHeight="1">
      <c r="A452" s="36"/>
      <c r="B452" s="37"/>
      <c r="C452" s="175" t="s">
        <v>700</v>
      </c>
      <c r="D452" s="175" t="s">
        <v>130</v>
      </c>
      <c r="E452" s="176" t="s">
        <v>701</v>
      </c>
      <c r="F452" s="177" t="s">
        <v>702</v>
      </c>
      <c r="G452" s="178" t="s">
        <v>183</v>
      </c>
      <c r="H452" s="179">
        <v>4.2</v>
      </c>
      <c r="I452" s="180"/>
      <c r="J452" s="181">
        <f>ROUND(I452*H452,2)</f>
        <v>0</v>
      </c>
      <c r="K452" s="177" t="s">
        <v>20</v>
      </c>
      <c r="L452" s="41"/>
      <c r="M452" s="182" t="s">
        <v>20</v>
      </c>
      <c r="N452" s="183" t="s">
        <v>45</v>
      </c>
      <c r="O452" s="66"/>
      <c r="P452" s="184">
        <f>O452*H452</f>
        <v>0</v>
      </c>
      <c r="Q452" s="184">
        <v>0</v>
      </c>
      <c r="R452" s="184">
        <f>Q452*H452</f>
        <v>0</v>
      </c>
      <c r="S452" s="184">
        <v>0</v>
      </c>
      <c r="T452" s="185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86" t="s">
        <v>133</v>
      </c>
      <c r="AT452" s="186" t="s">
        <v>130</v>
      </c>
      <c r="AU452" s="186" t="s">
        <v>83</v>
      </c>
      <c r="AY452" s="19" t="s">
        <v>127</v>
      </c>
      <c r="BE452" s="187">
        <f>IF(N452="základní",J452,0)</f>
        <v>0</v>
      </c>
      <c r="BF452" s="187">
        <f>IF(N452="snížená",J452,0)</f>
        <v>0</v>
      </c>
      <c r="BG452" s="187">
        <f>IF(N452="zákl. přenesená",J452,0)</f>
        <v>0</v>
      </c>
      <c r="BH452" s="187">
        <f>IF(N452="sníž. přenesená",J452,0)</f>
        <v>0</v>
      </c>
      <c r="BI452" s="187">
        <f>IF(N452="nulová",J452,0)</f>
        <v>0</v>
      </c>
      <c r="BJ452" s="19" t="s">
        <v>22</v>
      </c>
      <c r="BK452" s="187">
        <f>ROUND(I452*H452,2)</f>
        <v>0</v>
      </c>
      <c r="BL452" s="19" t="s">
        <v>133</v>
      </c>
      <c r="BM452" s="186" t="s">
        <v>703</v>
      </c>
    </row>
    <row r="453" spans="1:65" s="13" customFormat="1" ht="11.25">
      <c r="B453" s="195"/>
      <c r="C453" s="196"/>
      <c r="D453" s="188" t="s">
        <v>170</v>
      </c>
      <c r="E453" s="197" t="s">
        <v>20</v>
      </c>
      <c r="F453" s="198" t="s">
        <v>704</v>
      </c>
      <c r="G453" s="196"/>
      <c r="H453" s="199">
        <v>4.2</v>
      </c>
      <c r="I453" s="200"/>
      <c r="J453" s="196"/>
      <c r="K453" s="196"/>
      <c r="L453" s="201"/>
      <c r="M453" s="202"/>
      <c r="N453" s="203"/>
      <c r="O453" s="203"/>
      <c r="P453" s="203"/>
      <c r="Q453" s="203"/>
      <c r="R453" s="203"/>
      <c r="S453" s="203"/>
      <c r="T453" s="204"/>
      <c r="AT453" s="205" t="s">
        <v>170</v>
      </c>
      <c r="AU453" s="205" t="s">
        <v>83</v>
      </c>
      <c r="AV453" s="13" t="s">
        <v>83</v>
      </c>
      <c r="AW453" s="13" t="s">
        <v>35</v>
      </c>
      <c r="AX453" s="13" t="s">
        <v>22</v>
      </c>
      <c r="AY453" s="205" t="s">
        <v>127</v>
      </c>
    </row>
    <row r="454" spans="1:65" s="2" customFormat="1" ht="24.2" customHeight="1">
      <c r="A454" s="36"/>
      <c r="B454" s="37"/>
      <c r="C454" s="175" t="s">
        <v>705</v>
      </c>
      <c r="D454" s="175" t="s">
        <v>130</v>
      </c>
      <c r="E454" s="176" t="s">
        <v>706</v>
      </c>
      <c r="F454" s="177" t="s">
        <v>707</v>
      </c>
      <c r="G454" s="178" t="s">
        <v>183</v>
      </c>
      <c r="H454" s="179">
        <v>2.1</v>
      </c>
      <c r="I454" s="180"/>
      <c r="J454" s="181">
        <f>ROUND(I454*H454,2)</f>
        <v>0</v>
      </c>
      <c r="K454" s="177" t="s">
        <v>20</v>
      </c>
      <c r="L454" s="41"/>
      <c r="M454" s="182" t="s">
        <v>20</v>
      </c>
      <c r="N454" s="183" t="s">
        <v>45</v>
      </c>
      <c r="O454" s="66"/>
      <c r="P454" s="184">
        <f>O454*H454</f>
        <v>0</v>
      </c>
      <c r="Q454" s="184">
        <v>0</v>
      </c>
      <c r="R454" s="184">
        <f>Q454*H454</f>
        <v>0</v>
      </c>
      <c r="S454" s="184">
        <v>0</v>
      </c>
      <c r="T454" s="185">
        <f>S454*H454</f>
        <v>0</v>
      </c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R454" s="186" t="s">
        <v>133</v>
      </c>
      <c r="AT454" s="186" t="s">
        <v>130</v>
      </c>
      <c r="AU454" s="186" t="s">
        <v>83</v>
      </c>
      <c r="AY454" s="19" t="s">
        <v>127</v>
      </c>
      <c r="BE454" s="187">
        <f>IF(N454="základní",J454,0)</f>
        <v>0</v>
      </c>
      <c r="BF454" s="187">
        <f>IF(N454="snížená",J454,0)</f>
        <v>0</v>
      </c>
      <c r="BG454" s="187">
        <f>IF(N454="zákl. přenesená",J454,0)</f>
        <v>0</v>
      </c>
      <c r="BH454" s="187">
        <f>IF(N454="sníž. přenesená",J454,0)</f>
        <v>0</v>
      </c>
      <c r="BI454" s="187">
        <f>IF(N454="nulová",J454,0)</f>
        <v>0</v>
      </c>
      <c r="BJ454" s="19" t="s">
        <v>22</v>
      </c>
      <c r="BK454" s="187">
        <f>ROUND(I454*H454,2)</f>
        <v>0</v>
      </c>
      <c r="BL454" s="19" t="s">
        <v>133</v>
      </c>
      <c r="BM454" s="186" t="s">
        <v>708</v>
      </c>
    </row>
    <row r="455" spans="1:65" s="13" customFormat="1" ht="11.25">
      <c r="B455" s="195"/>
      <c r="C455" s="196"/>
      <c r="D455" s="188" t="s">
        <v>170</v>
      </c>
      <c r="E455" s="197" t="s">
        <v>20</v>
      </c>
      <c r="F455" s="198" t="s">
        <v>709</v>
      </c>
      <c r="G455" s="196"/>
      <c r="H455" s="199">
        <v>2.1</v>
      </c>
      <c r="I455" s="200"/>
      <c r="J455" s="196"/>
      <c r="K455" s="196"/>
      <c r="L455" s="201"/>
      <c r="M455" s="248"/>
      <c r="N455" s="249"/>
      <c r="O455" s="249"/>
      <c r="P455" s="249"/>
      <c r="Q455" s="249"/>
      <c r="R455" s="249"/>
      <c r="S455" s="249"/>
      <c r="T455" s="250"/>
      <c r="AT455" s="205" t="s">
        <v>170</v>
      </c>
      <c r="AU455" s="205" t="s">
        <v>83</v>
      </c>
      <c r="AV455" s="13" t="s">
        <v>83</v>
      </c>
      <c r="AW455" s="13" t="s">
        <v>35</v>
      </c>
      <c r="AX455" s="13" t="s">
        <v>22</v>
      </c>
      <c r="AY455" s="205" t="s">
        <v>127</v>
      </c>
    </row>
    <row r="456" spans="1:65" s="2" customFormat="1" ht="6.95" customHeight="1">
      <c r="A456" s="36"/>
      <c r="B456" s="49"/>
      <c r="C456" s="50"/>
      <c r="D456" s="50"/>
      <c r="E456" s="50"/>
      <c r="F456" s="50"/>
      <c r="G456" s="50"/>
      <c r="H456" s="50"/>
      <c r="I456" s="50"/>
      <c r="J456" s="50"/>
      <c r="K456" s="50"/>
      <c r="L456" s="41"/>
      <c r="M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</row>
  </sheetData>
  <sheetProtection password="CC35" sheet="1" objects="1" scenarios="1" formatColumns="0" formatRows="0" autoFilter="0"/>
  <autoFilter ref="C90:K455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09" r:id="rId1"/>
    <hyperlink ref="F113" r:id="rId2"/>
    <hyperlink ref="F117" r:id="rId3"/>
    <hyperlink ref="F120" r:id="rId4"/>
    <hyperlink ref="F123" r:id="rId5"/>
    <hyperlink ref="F131" r:id="rId6"/>
    <hyperlink ref="F142" r:id="rId7"/>
    <hyperlink ref="F147" r:id="rId8"/>
    <hyperlink ref="F153" r:id="rId9"/>
    <hyperlink ref="F156" r:id="rId10"/>
    <hyperlink ref="F164" r:id="rId11"/>
    <hyperlink ref="F172" r:id="rId12"/>
    <hyperlink ref="F177" r:id="rId13"/>
    <hyperlink ref="F181" r:id="rId14"/>
    <hyperlink ref="F186" r:id="rId15"/>
    <hyperlink ref="F190" r:id="rId16"/>
    <hyperlink ref="F194" r:id="rId17"/>
    <hyperlink ref="F198" r:id="rId18"/>
    <hyperlink ref="F209" r:id="rId19"/>
    <hyperlink ref="F223" r:id="rId20"/>
    <hyperlink ref="F226" r:id="rId21"/>
    <hyperlink ref="F229" r:id="rId22"/>
    <hyperlink ref="F232" r:id="rId23"/>
    <hyperlink ref="F235" r:id="rId24"/>
    <hyperlink ref="F239" r:id="rId25"/>
    <hyperlink ref="F242" r:id="rId26"/>
    <hyperlink ref="F245" r:id="rId27"/>
    <hyperlink ref="F248" r:id="rId28"/>
    <hyperlink ref="F251" r:id="rId29"/>
    <hyperlink ref="F254" r:id="rId30"/>
    <hyperlink ref="F257" r:id="rId31"/>
    <hyperlink ref="F260" r:id="rId32"/>
    <hyperlink ref="F263" r:id="rId33"/>
    <hyperlink ref="F266" r:id="rId34"/>
    <hyperlink ref="F269" r:id="rId35"/>
    <hyperlink ref="F312" r:id="rId36"/>
    <hyperlink ref="F316" r:id="rId37"/>
    <hyperlink ref="F320" r:id="rId38"/>
    <hyperlink ref="F330" r:id="rId39"/>
    <hyperlink ref="F337" r:id="rId40"/>
    <hyperlink ref="F344" r:id="rId41"/>
    <hyperlink ref="F351" r:id="rId42"/>
    <hyperlink ref="F358" r:id="rId43"/>
    <hyperlink ref="F363" r:id="rId44"/>
    <hyperlink ref="F370" r:id="rId45"/>
    <hyperlink ref="F378" r:id="rId46"/>
    <hyperlink ref="F382" r:id="rId47"/>
    <hyperlink ref="F386" r:id="rId48"/>
    <hyperlink ref="F393" r:id="rId49"/>
    <hyperlink ref="F400" r:id="rId50"/>
    <hyperlink ref="F407" r:id="rId51"/>
    <hyperlink ref="F412" r:id="rId52"/>
    <hyperlink ref="F415" r:id="rId53"/>
    <hyperlink ref="F418" r:id="rId54"/>
    <hyperlink ref="F424" r:id="rId55"/>
    <hyperlink ref="F428" r:id="rId56"/>
    <hyperlink ref="F434" r:id="rId57"/>
    <hyperlink ref="F438" r:id="rId58"/>
    <hyperlink ref="F442" r:id="rId59"/>
    <hyperlink ref="F448" r:id="rId6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33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AT2" s="19" t="s">
        <v>86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2"/>
      <c r="AT3" s="19" t="s">
        <v>83</v>
      </c>
    </row>
    <row r="4" spans="1:46" s="1" customFormat="1" ht="24.95" customHeight="1">
      <c r="B4" s="22"/>
      <c r="D4" s="105" t="s">
        <v>93</v>
      </c>
      <c r="L4" s="22"/>
      <c r="M4" s="106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07" t="s">
        <v>16</v>
      </c>
      <c r="L6" s="22"/>
    </row>
    <row r="7" spans="1:46" s="1" customFormat="1" ht="16.5" customHeight="1">
      <c r="B7" s="22"/>
      <c r="E7" s="378" t="str">
        <f>'Rekapitulace stavby'!K6</f>
        <v>Tišnov ul.Hynka Bíma - obnova vodovodního řadu a stoky jednotné kanalizace</v>
      </c>
      <c r="F7" s="379"/>
      <c r="G7" s="379"/>
      <c r="H7" s="379"/>
      <c r="L7" s="22"/>
    </row>
    <row r="8" spans="1:46" s="2" customFormat="1" ht="12" customHeight="1">
      <c r="A8" s="36"/>
      <c r="B8" s="41"/>
      <c r="C8" s="36"/>
      <c r="D8" s="107" t="s">
        <v>94</v>
      </c>
      <c r="E8" s="36"/>
      <c r="F8" s="36"/>
      <c r="G8" s="36"/>
      <c r="H8" s="36"/>
      <c r="I8" s="36"/>
      <c r="J8" s="36"/>
      <c r="K8" s="36"/>
      <c r="L8" s="108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80" t="s">
        <v>710</v>
      </c>
      <c r="F9" s="381"/>
      <c r="G9" s="381"/>
      <c r="H9" s="381"/>
      <c r="I9" s="36"/>
      <c r="J9" s="36"/>
      <c r="K9" s="36"/>
      <c r="L9" s="10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0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7" t="s">
        <v>19</v>
      </c>
      <c r="E11" s="36"/>
      <c r="F11" s="109" t="s">
        <v>20</v>
      </c>
      <c r="G11" s="36"/>
      <c r="H11" s="36"/>
      <c r="I11" s="107" t="s">
        <v>21</v>
      </c>
      <c r="J11" s="109" t="s">
        <v>20</v>
      </c>
      <c r="K11" s="36"/>
      <c r="L11" s="10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7" t="s">
        <v>23</v>
      </c>
      <c r="E12" s="36"/>
      <c r="F12" s="109" t="s">
        <v>24</v>
      </c>
      <c r="G12" s="36"/>
      <c r="H12" s="36"/>
      <c r="I12" s="107" t="s">
        <v>25</v>
      </c>
      <c r="J12" s="110" t="str">
        <f>'Rekapitulace stavby'!AN8</f>
        <v>16. 7. 2023</v>
      </c>
      <c r="K12" s="36"/>
      <c r="L12" s="10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0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7" t="s">
        <v>27</v>
      </c>
      <c r="E14" s="36"/>
      <c r="F14" s="36"/>
      <c r="G14" s="36"/>
      <c r="H14" s="36"/>
      <c r="I14" s="107" t="s">
        <v>28</v>
      </c>
      <c r="J14" s="109" t="s">
        <v>20</v>
      </c>
      <c r="K14" s="36"/>
      <c r="L14" s="10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9" t="s">
        <v>29</v>
      </c>
      <c r="F15" s="36"/>
      <c r="G15" s="36"/>
      <c r="H15" s="36"/>
      <c r="I15" s="107" t="s">
        <v>30</v>
      </c>
      <c r="J15" s="109" t="s">
        <v>20</v>
      </c>
      <c r="K15" s="36"/>
      <c r="L15" s="10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0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7" t="s">
        <v>31</v>
      </c>
      <c r="E17" s="36"/>
      <c r="F17" s="36"/>
      <c r="G17" s="36"/>
      <c r="H17" s="36"/>
      <c r="I17" s="107" t="s">
        <v>28</v>
      </c>
      <c r="J17" s="32" t="str">
        <f>'Rekapitulace stavby'!AN13</f>
        <v>Vyplň údaj</v>
      </c>
      <c r="K17" s="36"/>
      <c r="L17" s="10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82" t="str">
        <f>'Rekapitulace stavby'!E14</f>
        <v>Vyplň údaj</v>
      </c>
      <c r="F18" s="383"/>
      <c r="G18" s="383"/>
      <c r="H18" s="383"/>
      <c r="I18" s="107" t="s">
        <v>30</v>
      </c>
      <c r="J18" s="32" t="str">
        <f>'Rekapitulace stavby'!AN14</f>
        <v>Vyplň údaj</v>
      </c>
      <c r="K18" s="36"/>
      <c r="L18" s="10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0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7" t="s">
        <v>33</v>
      </c>
      <c r="E20" s="36"/>
      <c r="F20" s="36"/>
      <c r="G20" s="36"/>
      <c r="H20" s="36"/>
      <c r="I20" s="107" t="s">
        <v>28</v>
      </c>
      <c r="J20" s="109" t="s">
        <v>20</v>
      </c>
      <c r="K20" s="36"/>
      <c r="L20" s="10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9" t="s">
        <v>34</v>
      </c>
      <c r="F21" s="36"/>
      <c r="G21" s="36"/>
      <c r="H21" s="36"/>
      <c r="I21" s="107" t="s">
        <v>30</v>
      </c>
      <c r="J21" s="109" t="s">
        <v>20</v>
      </c>
      <c r="K21" s="36"/>
      <c r="L21" s="10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0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7" t="s">
        <v>36</v>
      </c>
      <c r="E23" s="36"/>
      <c r="F23" s="36"/>
      <c r="G23" s="36"/>
      <c r="H23" s="36"/>
      <c r="I23" s="107" t="s">
        <v>28</v>
      </c>
      <c r="J23" s="109" t="str">
        <f>IF('Rekapitulace stavby'!AN19="","",'Rekapitulace stavby'!AN19)</f>
        <v/>
      </c>
      <c r="K23" s="36"/>
      <c r="L23" s="10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9" t="str">
        <f>IF('Rekapitulace stavby'!E20="","",'Rekapitulace stavby'!E20)</f>
        <v xml:space="preserve"> </v>
      </c>
      <c r="F24" s="36"/>
      <c r="G24" s="36"/>
      <c r="H24" s="36"/>
      <c r="I24" s="107" t="s">
        <v>30</v>
      </c>
      <c r="J24" s="109" t="str">
        <f>IF('Rekapitulace stavby'!AN20="","",'Rekapitulace stavby'!AN20)</f>
        <v/>
      </c>
      <c r="K24" s="36"/>
      <c r="L24" s="10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0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7" t="s">
        <v>38</v>
      </c>
      <c r="E26" s="36"/>
      <c r="F26" s="36"/>
      <c r="G26" s="36"/>
      <c r="H26" s="36"/>
      <c r="I26" s="36"/>
      <c r="J26" s="36"/>
      <c r="K26" s="36"/>
      <c r="L26" s="10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1"/>
      <c r="B27" s="112"/>
      <c r="C27" s="111"/>
      <c r="D27" s="111"/>
      <c r="E27" s="384" t="s">
        <v>39</v>
      </c>
      <c r="F27" s="384"/>
      <c r="G27" s="384"/>
      <c r="H27" s="384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0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4"/>
      <c r="E29" s="114"/>
      <c r="F29" s="114"/>
      <c r="G29" s="114"/>
      <c r="H29" s="114"/>
      <c r="I29" s="114"/>
      <c r="J29" s="114"/>
      <c r="K29" s="114"/>
      <c r="L29" s="108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15" t="s">
        <v>40</v>
      </c>
      <c r="E30" s="36"/>
      <c r="F30" s="36"/>
      <c r="G30" s="36"/>
      <c r="H30" s="36"/>
      <c r="I30" s="36"/>
      <c r="J30" s="116">
        <f>ROUNDUP(J91, 2)</f>
        <v>0</v>
      </c>
      <c r="K30" s="36"/>
      <c r="L30" s="10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4"/>
      <c r="E31" s="114"/>
      <c r="F31" s="114"/>
      <c r="G31" s="114"/>
      <c r="H31" s="114"/>
      <c r="I31" s="114"/>
      <c r="J31" s="114"/>
      <c r="K31" s="114"/>
      <c r="L31" s="10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17" t="s">
        <v>42</v>
      </c>
      <c r="G32" s="36"/>
      <c r="H32" s="36"/>
      <c r="I32" s="117" t="s">
        <v>41</v>
      </c>
      <c r="J32" s="117" t="s">
        <v>43</v>
      </c>
      <c r="K32" s="36"/>
      <c r="L32" s="10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18" t="s">
        <v>44</v>
      </c>
      <c r="E33" s="107" t="s">
        <v>45</v>
      </c>
      <c r="F33" s="119">
        <f>ROUNDUP((SUM(BE91:BE338)),  2)</f>
        <v>0</v>
      </c>
      <c r="G33" s="36"/>
      <c r="H33" s="36"/>
      <c r="I33" s="120">
        <v>0.21</v>
      </c>
      <c r="J33" s="119">
        <f>ROUNDUP(((SUM(BE91:BE338))*I33),  2)</f>
        <v>0</v>
      </c>
      <c r="K33" s="36"/>
      <c r="L33" s="10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7" t="s">
        <v>46</v>
      </c>
      <c r="F34" s="119">
        <f>ROUNDUP((SUM(BF91:BF338)),  2)</f>
        <v>0</v>
      </c>
      <c r="G34" s="36"/>
      <c r="H34" s="36"/>
      <c r="I34" s="120">
        <v>0.15</v>
      </c>
      <c r="J34" s="119">
        <f>ROUNDUP(((SUM(BF91:BF338))*I34),  2)</f>
        <v>0</v>
      </c>
      <c r="K34" s="36"/>
      <c r="L34" s="10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7" t="s">
        <v>47</v>
      </c>
      <c r="F35" s="119">
        <f>ROUNDUP((SUM(BG91:BG338)),  2)</f>
        <v>0</v>
      </c>
      <c r="G35" s="36"/>
      <c r="H35" s="36"/>
      <c r="I35" s="120">
        <v>0.21</v>
      </c>
      <c r="J35" s="119">
        <f>0</f>
        <v>0</v>
      </c>
      <c r="K35" s="36"/>
      <c r="L35" s="10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7" t="s">
        <v>48</v>
      </c>
      <c r="F36" s="119">
        <f>ROUNDUP((SUM(BH91:BH338)),  2)</f>
        <v>0</v>
      </c>
      <c r="G36" s="36"/>
      <c r="H36" s="36"/>
      <c r="I36" s="120">
        <v>0.15</v>
      </c>
      <c r="J36" s="119">
        <f>0</f>
        <v>0</v>
      </c>
      <c r="K36" s="36"/>
      <c r="L36" s="10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7" t="s">
        <v>49</v>
      </c>
      <c r="F37" s="119">
        <f>ROUNDUP((SUM(BI91:BI338)),  2)</f>
        <v>0</v>
      </c>
      <c r="G37" s="36"/>
      <c r="H37" s="36"/>
      <c r="I37" s="120">
        <v>0</v>
      </c>
      <c r="J37" s="119">
        <f>0</f>
        <v>0</v>
      </c>
      <c r="K37" s="36"/>
      <c r="L37" s="10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0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1"/>
      <c r="D39" s="122" t="s">
        <v>50</v>
      </c>
      <c r="E39" s="123"/>
      <c r="F39" s="123"/>
      <c r="G39" s="124" t="s">
        <v>51</v>
      </c>
      <c r="H39" s="125" t="s">
        <v>52</v>
      </c>
      <c r="I39" s="123"/>
      <c r="J39" s="126">
        <f>SUM(J30:J37)</f>
        <v>0</v>
      </c>
      <c r="K39" s="127"/>
      <c r="L39" s="10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28"/>
      <c r="C40" s="129"/>
      <c r="D40" s="129"/>
      <c r="E40" s="129"/>
      <c r="F40" s="129"/>
      <c r="G40" s="129"/>
      <c r="H40" s="129"/>
      <c r="I40" s="129"/>
      <c r="J40" s="129"/>
      <c r="K40" s="129"/>
      <c r="L40" s="10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08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96</v>
      </c>
      <c r="D45" s="38"/>
      <c r="E45" s="38"/>
      <c r="F45" s="38"/>
      <c r="G45" s="38"/>
      <c r="H45" s="38"/>
      <c r="I45" s="38"/>
      <c r="J45" s="38"/>
      <c r="K45" s="38"/>
      <c r="L45" s="108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08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08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85" t="str">
        <f>E7</f>
        <v>Tišnov ul.Hynka Bíma - obnova vodovodního řadu a stoky jednotné kanalizace</v>
      </c>
      <c r="F48" s="386"/>
      <c r="G48" s="386"/>
      <c r="H48" s="386"/>
      <c r="I48" s="38"/>
      <c r="J48" s="38"/>
      <c r="K48" s="38"/>
      <c r="L48" s="108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94</v>
      </c>
      <c r="D49" s="38"/>
      <c r="E49" s="38"/>
      <c r="F49" s="38"/>
      <c r="G49" s="38"/>
      <c r="H49" s="38"/>
      <c r="I49" s="38"/>
      <c r="J49" s="38"/>
      <c r="K49" s="38"/>
      <c r="L49" s="108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38" t="str">
        <f>E9</f>
        <v>SO 01.2 - Vodovodní přípojky-přepojení</v>
      </c>
      <c r="F50" s="387"/>
      <c r="G50" s="387"/>
      <c r="H50" s="387"/>
      <c r="I50" s="38"/>
      <c r="J50" s="38"/>
      <c r="K50" s="38"/>
      <c r="L50" s="108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08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23</v>
      </c>
      <c r="D52" s="38"/>
      <c r="E52" s="38"/>
      <c r="F52" s="29" t="str">
        <f>F12</f>
        <v>Tišnov</v>
      </c>
      <c r="G52" s="38"/>
      <c r="H52" s="38"/>
      <c r="I52" s="31" t="s">
        <v>25</v>
      </c>
      <c r="J52" s="61" t="str">
        <f>IF(J12="","",J12)</f>
        <v>16. 7. 2023</v>
      </c>
      <c r="K52" s="38"/>
      <c r="L52" s="108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08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27</v>
      </c>
      <c r="D54" s="38"/>
      <c r="E54" s="38"/>
      <c r="F54" s="29" t="str">
        <f>E15</f>
        <v>Svazek vodovodů a kanalizací Tišnovsko</v>
      </c>
      <c r="G54" s="38"/>
      <c r="H54" s="38"/>
      <c r="I54" s="31" t="s">
        <v>33</v>
      </c>
      <c r="J54" s="34" t="str">
        <f>E21</f>
        <v>Marcela Skříčková</v>
      </c>
      <c r="K54" s="38"/>
      <c r="L54" s="10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36</v>
      </c>
      <c r="J55" s="34" t="str">
        <f>E24</f>
        <v xml:space="preserve"> </v>
      </c>
      <c r="K55" s="38"/>
      <c r="L55" s="108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08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2" t="s">
        <v>97</v>
      </c>
      <c r="D57" s="133"/>
      <c r="E57" s="133"/>
      <c r="F57" s="133"/>
      <c r="G57" s="133"/>
      <c r="H57" s="133"/>
      <c r="I57" s="133"/>
      <c r="J57" s="134" t="s">
        <v>98</v>
      </c>
      <c r="K57" s="133"/>
      <c r="L57" s="108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08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35" t="s">
        <v>72</v>
      </c>
      <c r="D59" s="38"/>
      <c r="E59" s="38"/>
      <c r="F59" s="38"/>
      <c r="G59" s="38"/>
      <c r="H59" s="38"/>
      <c r="I59" s="38"/>
      <c r="J59" s="79">
        <f>J91</f>
        <v>0</v>
      </c>
      <c r="K59" s="38"/>
      <c r="L59" s="108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99</v>
      </c>
    </row>
    <row r="60" spans="1:47" s="9" customFormat="1" ht="24.95" customHeight="1">
      <c r="B60" s="136"/>
      <c r="C60" s="137"/>
      <c r="D60" s="138" t="s">
        <v>100</v>
      </c>
      <c r="E60" s="139"/>
      <c r="F60" s="139"/>
      <c r="G60" s="139"/>
      <c r="H60" s="139"/>
      <c r="I60" s="139"/>
      <c r="J60" s="140">
        <f>J92</f>
        <v>0</v>
      </c>
      <c r="K60" s="137"/>
      <c r="L60" s="141"/>
    </row>
    <row r="61" spans="1:47" s="10" customFormat="1" ht="19.899999999999999" customHeight="1">
      <c r="B61" s="142"/>
      <c r="C61" s="143"/>
      <c r="D61" s="144" t="s">
        <v>101</v>
      </c>
      <c r="E61" s="145"/>
      <c r="F61" s="145"/>
      <c r="G61" s="145"/>
      <c r="H61" s="145"/>
      <c r="I61" s="145"/>
      <c r="J61" s="146">
        <f>J93</f>
        <v>0</v>
      </c>
      <c r="K61" s="143"/>
      <c r="L61" s="147"/>
    </row>
    <row r="62" spans="1:47" s="10" customFormat="1" ht="19.899999999999999" customHeight="1">
      <c r="B62" s="142"/>
      <c r="C62" s="143"/>
      <c r="D62" s="144" t="s">
        <v>102</v>
      </c>
      <c r="E62" s="145"/>
      <c r="F62" s="145"/>
      <c r="G62" s="145"/>
      <c r="H62" s="145"/>
      <c r="I62" s="145"/>
      <c r="J62" s="146">
        <f>J106</f>
        <v>0</v>
      </c>
      <c r="K62" s="143"/>
      <c r="L62" s="147"/>
    </row>
    <row r="63" spans="1:47" s="10" customFormat="1" ht="19.899999999999999" customHeight="1">
      <c r="B63" s="142"/>
      <c r="C63" s="143"/>
      <c r="D63" s="144" t="s">
        <v>103</v>
      </c>
      <c r="E63" s="145"/>
      <c r="F63" s="145"/>
      <c r="G63" s="145"/>
      <c r="H63" s="145"/>
      <c r="I63" s="145"/>
      <c r="J63" s="146">
        <f>J199</f>
        <v>0</v>
      </c>
      <c r="K63" s="143"/>
      <c r="L63" s="147"/>
    </row>
    <row r="64" spans="1:47" s="10" customFormat="1" ht="19.899999999999999" customHeight="1">
      <c r="B64" s="142"/>
      <c r="C64" s="143"/>
      <c r="D64" s="144" t="s">
        <v>104</v>
      </c>
      <c r="E64" s="145"/>
      <c r="F64" s="145"/>
      <c r="G64" s="145"/>
      <c r="H64" s="145"/>
      <c r="I64" s="145"/>
      <c r="J64" s="146">
        <f>J210</f>
        <v>0</v>
      </c>
      <c r="K64" s="143"/>
      <c r="L64" s="147"/>
    </row>
    <row r="65" spans="1:31" s="10" customFormat="1" ht="14.85" customHeight="1">
      <c r="B65" s="142"/>
      <c r="C65" s="143"/>
      <c r="D65" s="144" t="s">
        <v>105</v>
      </c>
      <c r="E65" s="145"/>
      <c r="F65" s="145"/>
      <c r="G65" s="145"/>
      <c r="H65" s="145"/>
      <c r="I65" s="145"/>
      <c r="J65" s="146">
        <f>J213</f>
        <v>0</v>
      </c>
      <c r="K65" s="143"/>
      <c r="L65" s="147"/>
    </row>
    <row r="66" spans="1:31" s="10" customFormat="1" ht="14.85" customHeight="1">
      <c r="B66" s="142"/>
      <c r="C66" s="143"/>
      <c r="D66" s="144" t="s">
        <v>106</v>
      </c>
      <c r="E66" s="145"/>
      <c r="F66" s="145"/>
      <c r="G66" s="145"/>
      <c r="H66" s="145"/>
      <c r="I66" s="145"/>
      <c r="J66" s="146">
        <f>J248</f>
        <v>0</v>
      </c>
      <c r="K66" s="143"/>
      <c r="L66" s="147"/>
    </row>
    <row r="67" spans="1:31" s="10" customFormat="1" ht="14.85" customHeight="1">
      <c r="B67" s="142"/>
      <c r="C67" s="143"/>
      <c r="D67" s="144" t="s">
        <v>107</v>
      </c>
      <c r="E67" s="145"/>
      <c r="F67" s="145"/>
      <c r="G67" s="145"/>
      <c r="H67" s="145"/>
      <c r="I67" s="145"/>
      <c r="J67" s="146">
        <f>J255</f>
        <v>0</v>
      </c>
      <c r="K67" s="143"/>
      <c r="L67" s="147"/>
    </row>
    <row r="68" spans="1:31" s="10" customFormat="1" ht="19.899999999999999" customHeight="1">
      <c r="B68" s="142"/>
      <c r="C68" s="143"/>
      <c r="D68" s="144" t="s">
        <v>108</v>
      </c>
      <c r="E68" s="145"/>
      <c r="F68" s="145"/>
      <c r="G68" s="145"/>
      <c r="H68" s="145"/>
      <c r="I68" s="145"/>
      <c r="J68" s="146">
        <f>J262</f>
        <v>0</v>
      </c>
      <c r="K68" s="143"/>
      <c r="L68" s="147"/>
    </row>
    <row r="69" spans="1:31" s="10" customFormat="1" ht="19.899999999999999" customHeight="1">
      <c r="B69" s="142"/>
      <c r="C69" s="143"/>
      <c r="D69" s="144" t="s">
        <v>109</v>
      </c>
      <c r="E69" s="145"/>
      <c r="F69" s="145"/>
      <c r="G69" s="145"/>
      <c r="H69" s="145"/>
      <c r="I69" s="145"/>
      <c r="J69" s="146">
        <f>J266</f>
        <v>0</v>
      </c>
      <c r="K69" s="143"/>
      <c r="L69" s="147"/>
    </row>
    <row r="70" spans="1:31" s="10" customFormat="1" ht="19.899999999999999" customHeight="1">
      <c r="B70" s="142"/>
      <c r="C70" s="143"/>
      <c r="D70" s="144" t="s">
        <v>110</v>
      </c>
      <c r="E70" s="145"/>
      <c r="F70" s="145"/>
      <c r="G70" s="145"/>
      <c r="H70" s="145"/>
      <c r="I70" s="145"/>
      <c r="J70" s="146">
        <f>J297</f>
        <v>0</v>
      </c>
      <c r="K70" s="143"/>
      <c r="L70" s="147"/>
    </row>
    <row r="71" spans="1:31" s="10" customFormat="1" ht="19.899999999999999" customHeight="1">
      <c r="B71" s="142"/>
      <c r="C71" s="143"/>
      <c r="D71" s="144" t="s">
        <v>111</v>
      </c>
      <c r="E71" s="145"/>
      <c r="F71" s="145"/>
      <c r="G71" s="145"/>
      <c r="H71" s="145"/>
      <c r="I71" s="145"/>
      <c r="J71" s="146">
        <f>J337</f>
        <v>0</v>
      </c>
      <c r="K71" s="143"/>
      <c r="L71" s="147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08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08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08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112</v>
      </c>
      <c r="D78" s="38"/>
      <c r="E78" s="38"/>
      <c r="F78" s="38"/>
      <c r="G78" s="38"/>
      <c r="H78" s="38"/>
      <c r="I78" s="38"/>
      <c r="J78" s="38"/>
      <c r="K78" s="38"/>
      <c r="L78" s="108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08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08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85" t="str">
        <f>E7</f>
        <v>Tišnov ul.Hynka Bíma - obnova vodovodního řadu a stoky jednotné kanalizace</v>
      </c>
      <c r="F81" s="386"/>
      <c r="G81" s="386"/>
      <c r="H81" s="386"/>
      <c r="I81" s="38"/>
      <c r="J81" s="38"/>
      <c r="K81" s="38"/>
      <c r="L81" s="10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94</v>
      </c>
      <c r="D82" s="38"/>
      <c r="E82" s="38"/>
      <c r="F82" s="38"/>
      <c r="G82" s="38"/>
      <c r="H82" s="38"/>
      <c r="I82" s="38"/>
      <c r="J82" s="38"/>
      <c r="K82" s="38"/>
      <c r="L82" s="10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38" t="str">
        <f>E9</f>
        <v>SO 01.2 - Vodovodní přípojky-přepojení</v>
      </c>
      <c r="F83" s="387"/>
      <c r="G83" s="387"/>
      <c r="H83" s="387"/>
      <c r="I83" s="38"/>
      <c r="J83" s="38"/>
      <c r="K83" s="38"/>
      <c r="L83" s="10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0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23</v>
      </c>
      <c r="D85" s="38"/>
      <c r="E85" s="38"/>
      <c r="F85" s="29" t="str">
        <f>F12</f>
        <v>Tišnov</v>
      </c>
      <c r="G85" s="38"/>
      <c r="H85" s="38"/>
      <c r="I85" s="31" t="s">
        <v>25</v>
      </c>
      <c r="J85" s="61" t="str">
        <f>IF(J12="","",J12)</f>
        <v>16. 7. 2023</v>
      </c>
      <c r="K85" s="38"/>
      <c r="L85" s="10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08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27</v>
      </c>
      <c r="D87" s="38"/>
      <c r="E87" s="38"/>
      <c r="F87" s="29" t="str">
        <f>E15</f>
        <v>Svazek vodovodů a kanalizací Tišnovsko</v>
      </c>
      <c r="G87" s="38"/>
      <c r="H87" s="38"/>
      <c r="I87" s="31" t="s">
        <v>33</v>
      </c>
      <c r="J87" s="34" t="str">
        <f>E21</f>
        <v>Marcela Skříčková</v>
      </c>
      <c r="K87" s="38"/>
      <c r="L87" s="108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31</v>
      </c>
      <c r="D88" s="38"/>
      <c r="E88" s="38"/>
      <c r="F88" s="29" t="str">
        <f>IF(E18="","",E18)</f>
        <v>Vyplň údaj</v>
      </c>
      <c r="G88" s="38"/>
      <c r="H88" s="38"/>
      <c r="I88" s="31" t="s">
        <v>36</v>
      </c>
      <c r="J88" s="34" t="str">
        <f>E24</f>
        <v xml:space="preserve"> </v>
      </c>
      <c r="K88" s="38"/>
      <c r="L88" s="108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08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48"/>
      <c r="B90" s="149"/>
      <c r="C90" s="150" t="s">
        <v>113</v>
      </c>
      <c r="D90" s="151" t="s">
        <v>59</v>
      </c>
      <c r="E90" s="151" t="s">
        <v>55</v>
      </c>
      <c r="F90" s="151" t="s">
        <v>56</v>
      </c>
      <c r="G90" s="151" t="s">
        <v>114</v>
      </c>
      <c r="H90" s="151" t="s">
        <v>115</v>
      </c>
      <c r="I90" s="151" t="s">
        <v>116</v>
      </c>
      <c r="J90" s="151" t="s">
        <v>98</v>
      </c>
      <c r="K90" s="152" t="s">
        <v>117</v>
      </c>
      <c r="L90" s="153"/>
      <c r="M90" s="70" t="s">
        <v>20</v>
      </c>
      <c r="N90" s="71" t="s">
        <v>44</v>
      </c>
      <c r="O90" s="71" t="s">
        <v>118</v>
      </c>
      <c r="P90" s="71" t="s">
        <v>119</v>
      </c>
      <c r="Q90" s="71" t="s">
        <v>120</v>
      </c>
      <c r="R90" s="71" t="s">
        <v>121</v>
      </c>
      <c r="S90" s="71" t="s">
        <v>122</v>
      </c>
      <c r="T90" s="72" t="s">
        <v>123</v>
      </c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</row>
    <row r="91" spans="1:65" s="2" customFormat="1" ht="22.9" customHeight="1">
      <c r="A91" s="36"/>
      <c r="B91" s="37"/>
      <c r="C91" s="77" t="s">
        <v>124</v>
      </c>
      <c r="D91" s="38"/>
      <c r="E91" s="38"/>
      <c r="F91" s="38"/>
      <c r="G91" s="38"/>
      <c r="H91" s="38"/>
      <c r="I91" s="38"/>
      <c r="J91" s="154">
        <f>BK91</f>
        <v>0</v>
      </c>
      <c r="K91" s="38"/>
      <c r="L91" s="41"/>
      <c r="M91" s="73"/>
      <c r="N91" s="155"/>
      <c r="O91" s="74"/>
      <c r="P91" s="156">
        <f>P92</f>
        <v>0</v>
      </c>
      <c r="Q91" s="74"/>
      <c r="R91" s="156">
        <f>R92</f>
        <v>12.235369519999999</v>
      </c>
      <c r="S91" s="74"/>
      <c r="T91" s="157">
        <f>T92</f>
        <v>7.3999999999999995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73</v>
      </c>
      <c r="AU91" s="19" t="s">
        <v>99</v>
      </c>
      <c r="BK91" s="158">
        <f>BK92</f>
        <v>0</v>
      </c>
    </row>
    <row r="92" spans="1:65" s="12" customFormat="1" ht="25.9" customHeight="1">
      <c r="B92" s="159"/>
      <c r="C92" s="160"/>
      <c r="D92" s="161" t="s">
        <v>73</v>
      </c>
      <c r="E92" s="162" t="s">
        <v>125</v>
      </c>
      <c r="F92" s="162" t="s">
        <v>126</v>
      </c>
      <c r="G92" s="160"/>
      <c r="H92" s="160"/>
      <c r="I92" s="163"/>
      <c r="J92" s="164">
        <f>BK92</f>
        <v>0</v>
      </c>
      <c r="K92" s="160"/>
      <c r="L92" s="165"/>
      <c r="M92" s="166"/>
      <c r="N92" s="167"/>
      <c r="O92" s="167"/>
      <c r="P92" s="168">
        <f>P93+P106+P199+P210+P262+P266+P297+P337</f>
        <v>0</v>
      </c>
      <c r="Q92" s="167"/>
      <c r="R92" s="168">
        <f>R93+R106+R199+R210+R262+R266+R297+R337</f>
        <v>12.235369519999999</v>
      </c>
      <c r="S92" s="167"/>
      <c r="T92" s="169">
        <f>T93+T106+T199+T210+T262+T266+T297+T337</f>
        <v>7.3999999999999995</v>
      </c>
      <c r="AR92" s="170" t="s">
        <v>22</v>
      </c>
      <c r="AT92" s="171" t="s">
        <v>73</v>
      </c>
      <c r="AU92" s="171" t="s">
        <v>74</v>
      </c>
      <c r="AY92" s="170" t="s">
        <v>127</v>
      </c>
      <c r="BK92" s="172">
        <f>BK93+BK106+BK199+BK210+BK262+BK266+BK297+BK337</f>
        <v>0</v>
      </c>
    </row>
    <row r="93" spans="1:65" s="12" customFormat="1" ht="22.9" customHeight="1">
      <c r="B93" s="159"/>
      <c r="C93" s="160"/>
      <c r="D93" s="161" t="s">
        <v>73</v>
      </c>
      <c r="E93" s="173" t="s">
        <v>128</v>
      </c>
      <c r="F93" s="173" t="s">
        <v>129</v>
      </c>
      <c r="G93" s="160"/>
      <c r="H93" s="160"/>
      <c r="I93" s="163"/>
      <c r="J93" s="174">
        <f>BK93</f>
        <v>0</v>
      </c>
      <c r="K93" s="160"/>
      <c r="L93" s="165"/>
      <c r="M93" s="166"/>
      <c r="N93" s="167"/>
      <c r="O93" s="167"/>
      <c r="P93" s="168">
        <f>SUM(P94:P105)</f>
        <v>0</v>
      </c>
      <c r="Q93" s="167"/>
      <c r="R93" s="168">
        <f>SUM(R94:R105)</f>
        <v>0</v>
      </c>
      <c r="S93" s="167"/>
      <c r="T93" s="169">
        <f>SUM(T94:T105)</f>
        <v>0</v>
      </c>
      <c r="AR93" s="170" t="s">
        <v>22</v>
      </c>
      <c r="AT93" s="171" t="s">
        <v>73</v>
      </c>
      <c r="AU93" s="171" t="s">
        <v>22</v>
      </c>
      <c r="AY93" s="170" t="s">
        <v>127</v>
      </c>
      <c r="BK93" s="172">
        <f>SUM(BK94:BK105)</f>
        <v>0</v>
      </c>
    </row>
    <row r="94" spans="1:65" s="2" customFormat="1" ht="16.5" customHeight="1">
      <c r="A94" s="36"/>
      <c r="B94" s="37"/>
      <c r="C94" s="175" t="s">
        <v>22</v>
      </c>
      <c r="D94" s="175" t="s">
        <v>130</v>
      </c>
      <c r="E94" s="176" t="s">
        <v>131</v>
      </c>
      <c r="F94" s="177" t="s">
        <v>132</v>
      </c>
      <c r="G94" s="178" t="s">
        <v>20</v>
      </c>
      <c r="H94" s="179">
        <v>0</v>
      </c>
      <c r="I94" s="180"/>
      <c r="J94" s="181">
        <f>ROUND(I94*H94,2)</f>
        <v>0</v>
      </c>
      <c r="K94" s="177" t="s">
        <v>20</v>
      </c>
      <c r="L94" s="41"/>
      <c r="M94" s="182" t="s">
        <v>20</v>
      </c>
      <c r="N94" s="183" t="s">
        <v>45</v>
      </c>
      <c r="O94" s="66"/>
      <c r="P94" s="184">
        <f>O94*H94</f>
        <v>0</v>
      </c>
      <c r="Q94" s="184">
        <v>0</v>
      </c>
      <c r="R94" s="184">
        <f>Q94*H94</f>
        <v>0</v>
      </c>
      <c r="S94" s="184">
        <v>0</v>
      </c>
      <c r="T94" s="185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86" t="s">
        <v>133</v>
      </c>
      <c r="AT94" s="186" t="s">
        <v>130</v>
      </c>
      <c r="AU94" s="186" t="s">
        <v>83</v>
      </c>
      <c r="AY94" s="19" t="s">
        <v>127</v>
      </c>
      <c r="BE94" s="187">
        <f>IF(N94="základní",J94,0)</f>
        <v>0</v>
      </c>
      <c r="BF94" s="187">
        <f>IF(N94="snížená",J94,0)</f>
        <v>0</v>
      </c>
      <c r="BG94" s="187">
        <f>IF(N94="zákl. přenesená",J94,0)</f>
        <v>0</v>
      </c>
      <c r="BH94" s="187">
        <f>IF(N94="sníž. přenesená",J94,0)</f>
        <v>0</v>
      </c>
      <c r="BI94" s="187">
        <f>IF(N94="nulová",J94,0)</f>
        <v>0</v>
      </c>
      <c r="BJ94" s="19" t="s">
        <v>22</v>
      </c>
      <c r="BK94" s="187">
        <f>ROUND(I94*H94,2)</f>
        <v>0</v>
      </c>
      <c r="BL94" s="19" t="s">
        <v>133</v>
      </c>
      <c r="BM94" s="186" t="s">
        <v>134</v>
      </c>
    </row>
    <row r="95" spans="1:65" s="2" customFormat="1" ht="29.25">
      <c r="A95" s="36"/>
      <c r="B95" s="37"/>
      <c r="C95" s="38"/>
      <c r="D95" s="188" t="s">
        <v>135</v>
      </c>
      <c r="E95" s="38"/>
      <c r="F95" s="189" t="s">
        <v>136</v>
      </c>
      <c r="G95" s="38"/>
      <c r="H95" s="38"/>
      <c r="I95" s="190"/>
      <c r="J95" s="38"/>
      <c r="K95" s="38"/>
      <c r="L95" s="41"/>
      <c r="M95" s="191"/>
      <c r="N95" s="192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135</v>
      </c>
      <c r="AU95" s="19" t="s">
        <v>83</v>
      </c>
    </row>
    <row r="96" spans="1:65" s="2" customFormat="1" ht="16.5" customHeight="1">
      <c r="A96" s="36"/>
      <c r="B96" s="37"/>
      <c r="C96" s="175" t="s">
        <v>83</v>
      </c>
      <c r="D96" s="175" t="s">
        <v>130</v>
      </c>
      <c r="E96" s="176" t="s">
        <v>137</v>
      </c>
      <c r="F96" s="177" t="s">
        <v>138</v>
      </c>
      <c r="G96" s="178" t="s">
        <v>20</v>
      </c>
      <c r="H96" s="179">
        <v>0</v>
      </c>
      <c r="I96" s="180"/>
      <c r="J96" s="181">
        <f>ROUND(I96*H96,2)</f>
        <v>0</v>
      </c>
      <c r="K96" s="177" t="s">
        <v>20</v>
      </c>
      <c r="L96" s="41"/>
      <c r="M96" s="182" t="s">
        <v>20</v>
      </c>
      <c r="N96" s="183" t="s">
        <v>45</v>
      </c>
      <c r="O96" s="66"/>
      <c r="P96" s="184">
        <f>O96*H96</f>
        <v>0</v>
      </c>
      <c r="Q96" s="184">
        <v>0</v>
      </c>
      <c r="R96" s="184">
        <f>Q96*H96</f>
        <v>0</v>
      </c>
      <c r="S96" s="184">
        <v>0</v>
      </c>
      <c r="T96" s="185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86" t="s">
        <v>133</v>
      </c>
      <c r="AT96" s="186" t="s">
        <v>130</v>
      </c>
      <c r="AU96" s="186" t="s">
        <v>83</v>
      </c>
      <c r="AY96" s="19" t="s">
        <v>127</v>
      </c>
      <c r="BE96" s="187">
        <f>IF(N96="základní",J96,0)</f>
        <v>0</v>
      </c>
      <c r="BF96" s="187">
        <f>IF(N96="snížená",J96,0)</f>
        <v>0</v>
      </c>
      <c r="BG96" s="187">
        <f>IF(N96="zákl. přenesená",J96,0)</f>
        <v>0</v>
      </c>
      <c r="BH96" s="187">
        <f>IF(N96="sníž. přenesená",J96,0)</f>
        <v>0</v>
      </c>
      <c r="BI96" s="187">
        <f>IF(N96="nulová",J96,0)</f>
        <v>0</v>
      </c>
      <c r="BJ96" s="19" t="s">
        <v>22</v>
      </c>
      <c r="BK96" s="187">
        <f>ROUND(I96*H96,2)</f>
        <v>0</v>
      </c>
      <c r="BL96" s="19" t="s">
        <v>133</v>
      </c>
      <c r="BM96" s="186" t="s">
        <v>139</v>
      </c>
    </row>
    <row r="97" spans="1:65" s="2" customFormat="1" ht="29.25">
      <c r="A97" s="36"/>
      <c r="B97" s="37"/>
      <c r="C97" s="38"/>
      <c r="D97" s="188" t="s">
        <v>135</v>
      </c>
      <c r="E97" s="38"/>
      <c r="F97" s="189" t="s">
        <v>140</v>
      </c>
      <c r="G97" s="38"/>
      <c r="H97" s="38"/>
      <c r="I97" s="190"/>
      <c r="J97" s="38"/>
      <c r="K97" s="38"/>
      <c r="L97" s="41"/>
      <c r="M97" s="191"/>
      <c r="N97" s="192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135</v>
      </c>
      <c r="AU97" s="19" t="s">
        <v>83</v>
      </c>
    </row>
    <row r="98" spans="1:65" s="2" customFormat="1" ht="16.5" customHeight="1">
      <c r="A98" s="36"/>
      <c r="B98" s="37"/>
      <c r="C98" s="175" t="s">
        <v>141</v>
      </c>
      <c r="D98" s="175" t="s">
        <v>130</v>
      </c>
      <c r="E98" s="176" t="s">
        <v>142</v>
      </c>
      <c r="F98" s="177" t="s">
        <v>143</v>
      </c>
      <c r="G98" s="178" t="s">
        <v>20</v>
      </c>
      <c r="H98" s="179">
        <v>0</v>
      </c>
      <c r="I98" s="180"/>
      <c r="J98" s="181">
        <f>ROUND(I98*H98,2)</f>
        <v>0</v>
      </c>
      <c r="K98" s="177" t="s">
        <v>20</v>
      </c>
      <c r="L98" s="41"/>
      <c r="M98" s="182" t="s">
        <v>20</v>
      </c>
      <c r="N98" s="183" t="s">
        <v>45</v>
      </c>
      <c r="O98" s="66"/>
      <c r="P98" s="184">
        <f>O98*H98</f>
        <v>0</v>
      </c>
      <c r="Q98" s="184">
        <v>0</v>
      </c>
      <c r="R98" s="184">
        <f>Q98*H98</f>
        <v>0</v>
      </c>
      <c r="S98" s="184">
        <v>0</v>
      </c>
      <c r="T98" s="185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133</v>
      </c>
      <c r="AT98" s="186" t="s">
        <v>130</v>
      </c>
      <c r="AU98" s="186" t="s">
        <v>83</v>
      </c>
      <c r="AY98" s="19" t="s">
        <v>127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19" t="s">
        <v>22</v>
      </c>
      <c r="BK98" s="187">
        <f>ROUND(I98*H98,2)</f>
        <v>0</v>
      </c>
      <c r="BL98" s="19" t="s">
        <v>133</v>
      </c>
      <c r="BM98" s="186" t="s">
        <v>144</v>
      </c>
    </row>
    <row r="99" spans="1:65" s="2" customFormat="1" ht="29.25">
      <c r="A99" s="36"/>
      <c r="B99" s="37"/>
      <c r="C99" s="38"/>
      <c r="D99" s="188" t="s">
        <v>135</v>
      </c>
      <c r="E99" s="38"/>
      <c r="F99" s="189" t="s">
        <v>145</v>
      </c>
      <c r="G99" s="38"/>
      <c r="H99" s="38"/>
      <c r="I99" s="190"/>
      <c r="J99" s="38"/>
      <c r="K99" s="38"/>
      <c r="L99" s="41"/>
      <c r="M99" s="191"/>
      <c r="N99" s="192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135</v>
      </c>
      <c r="AU99" s="19" t="s">
        <v>83</v>
      </c>
    </row>
    <row r="100" spans="1:65" s="2" customFormat="1" ht="16.5" customHeight="1">
      <c r="A100" s="36"/>
      <c r="B100" s="37"/>
      <c r="C100" s="175" t="s">
        <v>133</v>
      </c>
      <c r="D100" s="175" t="s">
        <v>130</v>
      </c>
      <c r="E100" s="176" t="s">
        <v>146</v>
      </c>
      <c r="F100" s="177" t="s">
        <v>147</v>
      </c>
      <c r="G100" s="178" t="s">
        <v>20</v>
      </c>
      <c r="H100" s="179">
        <v>0</v>
      </c>
      <c r="I100" s="180"/>
      <c r="J100" s="181">
        <f>ROUND(I100*H100,2)</f>
        <v>0</v>
      </c>
      <c r="K100" s="177" t="s">
        <v>20</v>
      </c>
      <c r="L100" s="41"/>
      <c r="M100" s="182" t="s">
        <v>20</v>
      </c>
      <c r="N100" s="183" t="s">
        <v>45</v>
      </c>
      <c r="O100" s="66"/>
      <c r="P100" s="184">
        <f>O100*H100</f>
        <v>0</v>
      </c>
      <c r="Q100" s="184">
        <v>0</v>
      </c>
      <c r="R100" s="184">
        <f>Q100*H100</f>
        <v>0</v>
      </c>
      <c r="S100" s="184">
        <v>0</v>
      </c>
      <c r="T100" s="185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86" t="s">
        <v>133</v>
      </c>
      <c r="AT100" s="186" t="s">
        <v>130</v>
      </c>
      <c r="AU100" s="186" t="s">
        <v>83</v>
      </c>
      <c r="AY100" s="19" t="s">
        <v>127</v>
      </c>
      <c r="BE100" s="187">
        <f>IF(N100="základní",J100,0)</f>
        <v>0</v>
      </c>
      <c r="BF100" s="187">
        <f>IF(N100="snížená",J100,0)</f>
        <v>0</v>
      </c>
      <c r="BG100" s="187">
        <f>IF(N100="zákl. přenesená",J100,0)</f>
        <v>0</v>
      </c>
      <c r="BH100" s="187">
        <f>IF(N100="sníž. přenesená",J100,0)</f>
        <v>0</v>
      </c>
      <c r="BI100" s="187">
        <f>IF(N100="nulová",J100,0)</f>
        <v>0</v>
      </c>
      <c r="BJ100" s="19" t="s">
        <v>22</v>
      </c>
      <c r="BK100" s="187">
        <f>ROUND(I100*H100,2)</f>
        <v>0</v>
      </c>
      <c r="BL100" s="19" t="s">
        <v>133</v>
      </c>
      <c r="BM100" s="186" t="s">
        <v>148</v>
      </c>
    </row>
    <row r="101" spans="1:65" s="2" customFormat="1" ht="19.5">
      <c r="A101" s="36"/>
      <c r="B101" s="37"/>
      <c r="C101" s="38"/>
      <c r="D101" s="188" t="s">
        <v>135</v>
      </c>
      <c r="E101" s="38"/>
      <c r="F101" s="189" t="s">
        <v>149</v>
      </c>
      <c r="G101" s="38"/>
      <c r="H101" s="38"/>
      <c r="I101" s="190"/>
      <c r="J101" s="38"/>
      <c r="K101" s="38"/>
      <c r="L101" s="41"/>
      <c r="M101" s="191"/>
      <c r="N101" s="192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135</v>
      </c>
      <c r="AU101" s="19" t="s">
        <v>83</v>
      </c>
    </row>
    <row r="102" spans="1:65" s="2" customFormat="1" ht="16.5" customHeight="1">
      <c r="A102" s="36"/>
      <c r="B102" s="37"/>
      <c r="C102" s="175" t="s">
        <v>150</v>
      </c>
      <c r="D102" s="175" t="s">
        <v>130</v>
      </c>
      <c r="E102" s="176" t="s">
        <v>151</v>
      </c>
      <c r="F102" s="177" t="s">
        <v>152</v>
      </c>
      <c r="G102" s="178" t="s">
        <v>20</v>
      </c>
      <c r="H102" s="179">
        <v>0</v>
      </c>
      <c r="I102" s="180"/>
      <c r="J102" s="181">
        <f>ROUND(I102*H102,2)</f>
        <v>0</v>
      </c>
      <c r="K102" s="177" t="s">
        <v>20</v>
      </c>
      <c r="L102" s="41"/>
      <c r="M102" s="182" t="s">
        <v>20</v>
      </c>
      <c r="N102" s="183" t="s">
        <v>45</v>
      </c>
      <c r="O102" s="66"/>
      <c r="P102" s="184">
        <f>O102*H102</f>
        <v>0</v>
      </c>
      <c r="Q102" s="184">
        <v>0</v>
      </c>
      <c r="R102" s="184">
        <f>Q102*H102</f>
        <v>0</v>
      </c>
      <c r="S102" s="184">
        <v>0</v>
      </c>
      <c r="T102" s="185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86" t="s">
        <v>133</v>
      </c>
      <c r="AT102" s="186" t="s">
        <v>130</v>
      </c>
      <c r="AU102" s="186" t="s">
        <v>83</v>
      </c>
      <c r="AY102" s="19" t="s">
        <v>127</v>
      </c>
      <c r="BE102" s="187">
        <f>IF(N102="základní",J102,0)</f>
        <v>0</v>
      </c>
      <c r="BF102" s="187">
        <f>IF(N102="snížená",J102,0)</f>
        <v>0</v>
      </c>
      <c r="BG102" s="187">
        <f>IF(N102="zákl. přenesená",J102,0)</f>
        <v>0</v>
      </c>
      <c r="BH102" s="187">
        <f>IF(N102="sníž. přenesená",J102,0)</f>
        <v>0</v>
      </c>
      <c r="BI102" s="187">
        <f>IF(N102="nulová",J102,0)</f>
        <v>0</v>
      </c>
      <c r="BJ102" s="19" t="s">
        <v>22</v>
      </c>
      <c r="BK102" s="187">
        <f>ROUND(I102*H102,2)</f>
        <v>0</v>
      </c>
      <c r="BL102" s="19" t="s">
        <v>133</v>
      </c>
      <c r="BM102" s="186" t="s">
        <v>153</v>
      </c>
    </row>
    <row r="103" spans="1:65" s="2" customFormat="1" ht="11.25">
      <c r="A103" s="36"/>
      <c r="B103" s="37"/>
      <c r="C103" s="38"/>
      <c r="D103" s="188" t="s">
        <v>135</v>
      </c>
      <c r="E103" s="38"/>
      <c r="F103" s="189" t="s">
        <v>154</v>
      </c>
      <c r="G103" s="38"/>
      <c r="H103" s="38"/>
      <c r="I103" s="190"/>
      <c r="J103" s="38"/>
      <c r="K103" s="38"/>
      <c r="L103" s="41"/>
      <c r="M103" s="191"/>
      <c r="N103" s="192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135</v>
      </c>
      <c r="AU103" s="19" t="s">
        <v>83</v>
      </c>
    </row>
    <row r="104" spans="1:65" s="2" customFormat="1" ht="16.5" customHeight="1">
      <c r="A104" s="36"/>
      <c r="B104" s="37"/>
      <c r="C104" s="175" t="s">
        <v>155</v>
      </c>
      <c r="D104" s="175" t="s">
        <v>130</v>
      </c>
      <c r="E104" s="176" t="s">
        <v>156</v>
      </c>
      <c r="F104" s="177" t="s">
        <v>157</v>
      </c>
      <c r="G104" s="178" t="s">
        <v>20</v>
      </c>
      <c r="H104" s="179">
        <v>0</v>
      </c>
      <c r="I104" s="180"/>
      <c r="J104" s="181">
        <f>ROUND(I104*H104,2)</f>
        <v>0</v>
      </c>
      <c r="K104" s="177" t="s">
        <v>20</v>
      </c>
      <c r="L104" s="41"/>
      <c r="M104" s="182" t="s">
        <v>20</v>
      </c>
      <c r="N104" s="183" t="s">
        <v>45</v>
      </c>
      <c r="O104" s="66"/>
      <c r="P104" s="184">
        <f>O104*H104</f>
        <v>0</v>
      </c>
      <c r="Q104" s="184">
        <v>0</v>
      </c>
      <c r="R104" s="184">
        <f>Q104*H104</f>
        <v>0</v>
      </c>
      <c r="S104" s="184">
        <v>0</v>
      </c>
      <c r="T104" s="185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86" t="s">
        <v>133</v>
      </c>
      <c r="AT104" s="186" t="s">
        <v>130</v>
      </c>
      <c r="AU104" s="186" t="s">
        <v>83</v>
      </c>
      <c r="AY104" s="19" t="s">
        <v>127</v>
      </c>
      <c r="BE104" s="187">
        <f>IF(N104="základní",J104,0)</f>
        <v>0</v>
      </c>
      <c r="BF104" s="187">
        <f>IF(N104="snížená",J104,0)</f>
        <v>0</v>
      </c>
      <c r="BG104" s="187">
        <f>IF(N104="zákl. přenesená",J104,0)</f>
        <v>0</v>
      </c>
      <c r="BH104" s="187">
        <f>IF(N104="sníž. přenesená",J104,0)</f>
        <v>0</v>
      </c>
      <c r="BI104" s="187">
        <f>IF(N104="nulová",J104,0)</f>
        <v>0</v>
      </c>
      <c r="BJ104" s="19" t="s">
        <v>22</v>
      </c>
      <c r="BK104" s="187">
        <f>ROUND(I104*H104,2)</f>
        <v>0</v>
      </c>
      <c r="BL104" s="19" t="s">
        <v>133</v>
      </c>
      <c r="BM104" s="186" t="s">
        <v>158</v>
      </c>
    </row>
    <row r="105" spans="1:65" s="2" customFormat="1" ht="19.5">
      <c r="A105" s="36"/>
      <c r="B105" s="37"/>
      <c r="C105" s="38"/>
      <c r="D105" s="188" t="s">
        <v>135</v>
      </c>
      <c r="E105" s="38"/>
      <c r="F105" s="189" t="s">
        <v>159</v>
      </c>
      <c r="G105" s="38"/>
      <c r="H105" s="38"/>
      <c r="I105" s="190"/>
      <c r="J105" s="38"/>
      <c r="K105" s="38"/>
      <c r="L105" s="41"/>
      <c r="M105" s="191"/>
      <c r="N105" s="192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135</v>
      </c>
      <c r="AU105" s="19" t="s">
        <v>83</v>
      </c>
    </row>
    <row r="106" spans="1:65" s="12" customFormat="1" ht="22.9" customHeight="1">
      <c r="B106" s="159"/>
      <c r="C106" s="160"/>
      <c r="D106" s="161" t="s">
        <v>73</v>
      </c>
      <c r="E106" s="173" t="s">
        <v>22</v>
      </c>
      <c r="F106" s="173" t="s">
        <v>160</v>
      </c>
      <c r="G106" s="160"/>
      <c r="H106" s="160"/>
      <c r="I106" s="163"/>
      <c r="J106" s="174">
        <f>BK106</f>
        <v>0</v>
      </c>
      <c r="K106" s="160"/>
      <c r="L106" s="165"/>
      <c r="M106" s="166"/>
      <c r="N106" s="167"/>
      <c r="O106" s="167"/>
      <c r="P106" s="168">
        <f>SUM(P107:P198)</f>
        <v>0</v>
      </c>
      <c r="Q106" s="167"/>
      <c r="R106" s="168">
        <f>SUM(R107:R198)</f>
        <v>2.959552E-2</v>
      </c>
      <c r="S106" s="167"/>
      <c r="T106" s="169">
        <f>SUM(T107:T198)</f>
        <v>0</v>
      </c>
      <c r="AR106" s="170" t="s">
        <v>22</v>
      </c>
      <c r="AT106" s="171" t="s">
        <v>73</v>
      </c>
      <c r="AU106" s="171" t="s">
        <v>22</v>
      </c>
      <c r="AY106" s="170" t="s">
        <v>127</v>
      </c>
      <c r="BK106" s="172">
        <f>SUM(BK107:BK198)</f>
        <v>0</v>
      </c>
    </row>
    <row r="107" spans="1:65" s="2" customFormat="1" ht="16.5" customHeight="1">
      <c r="A107" s="36"/>
      <c r="B107" s="37"/>
      <c r="C107" s="175" t="s">
        <v>161</v>
      </c>
      <c r="D107" s="175" t="s">
        <v>130</v>
      </c>
      <c r="E107" s="176" t="s">
        <v>162</v>
      </c>
      <c r="F107" s="177" t="s">
        <v>163</v>
      </c>
      <c r="G107" s="178" t="s">
        <v>164</v>
      </c>
      <c r="H107" s="179">
        <v>30</v>
      </c>
      <c r="I107" s="180"/>
      <c r="J107" s="181">
        <f>ROUND(I107*H107,2)</f>
        <v>0</v>
      </c>
      <c r="K107" s="177" t="s">
        <v>165</v>
      </c>
      <c r="L107" s="41"/>
      <c r="M107" s="182" t="s">
        <v>20</v>
      </c>
      <c r="N107" s="183" t="s">
        <v>45</v>
      </c>
      <c r="O107" s="66"/>
      <c r="P107" s="184">
        <f>O107*H107</f>
        <v>0</v>
      </c>
      <c r="Q107" s="184">
        <v>3.0000000000000001E-5</v>
      </c>
      <c r="R107" s="184">
        <f>Q107*H107</f>
        <v>8.9999999999999998E-4</v>
      </c>
      <c r="S107" s="184">
        <v>0</v>
      </c>
      <c r="T107" s="185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86" t="s">
        <v>133</v>
      </c>
      <c r="AT107" s="186" t="s">
        <v>130</v>
      </c>
      <c r="AU107" s="186" t="s">
        <v>83</v>
      </c>
      <c r="AY107" s="19" t="s">
        <v>127</v>
      </c>
      <c r="BE107" s="187">
        <f>IF(N107="základní",J107,0)</f>
        <v>0</v>
      </c>
      <c r="BF107" s="187">
        <f>IF(N107="snížená",J107,0)</f>
        <v>0</v>
      </c>
      <c r="BG107" s="187">
        <f>IF(N107="zákl. přenesená",J107,0)</f>
        <v>0</v>
      </c>
      <c r="BH107" s="187">
        <f>IF(N107="sníž. přenesená",J107,0)</f>
        <v>0</v>
      </c>
      <c r="BI107" s="187">
        <f>IF(N107="nulová",J107,0)</f>
        <v>0</v>
      </c>
      <c r="BJ107" s="19" t="s">
        <v>22</v>
      </c>
      <c r="BK107" s="187">
        <f>ROUND(I107*H107,2)</f>
        <v>0</v>
      </c>
      <c r="BL107" s="19" t="s">
        <v>133</v>
      </c>
      <c r="BM107" s="186" t="s">
        <v>166</v>
      </c>
    </row>
    <row r="108" spans="1:65" s="2" customFormat="1" ht="11.25">
      <c r="A108" s="36"/>
      <c r="B108" s="37"/>
      <c r="C108" s="38"/>
      <c r="D108" s="188" t="s">
        <v>135</v>
      </c>
      <c r="E108" s="38"/>
      <c r="F108" s="189" t="s">
        <v>167</v>
      </c>
      <c r="G108" s="38"/>
      <c r="H108" s="38"/>
      <c r="I108" s="190"/>
      <c r="J108" s="38"/>
      <c r="K108" s="38"/>
      <c r="L108" s="41"/>
      <c r="M108" s="191"/>
      <c r="N108" s="192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135</v>
      </c>
      <c r="AU108" s="19" t="s">
        <v>83</v>
      </c>
    </row>
    <row r="109" spans="1:65" s="2" customFormat="1" ht="11.25">
      <c r="A109" s="36"/>
      <c r="B109" s="37"/>
      <c r="C109" s="38"/>
      <c r="D109" s="193" t="s">
        <v>168</v>
      </c>
      <c r="E109" s="38"/>
      <c r="F109" s="194" t="s">
        <v>169</v>
      </c>
      <c r="G109" s="38"/>
      <c r="H109" s="38"/>
      <c r="I109" s="190"/>
      <c r="J109" s="38"/>
      <c r="K109" s="38"/>
      <c r="L109" s="41"/>
      <c r="M109" s="191"/>
      <c r="N109" s="192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168</v>
      </c>
      <c r="AU109" s="19" t="s">
        <v>83</v>
      </c>
    </row>
    <row r="110" spans="1:65" s="13" customFormat="1" ht="11.25">
      <c r="B110" s="195"/>
      <c r="C110" s="196"/>
      <c r="D110" s="188" t="s">
        <v>170</v>
      </c>
      <c r="E110" s="197" t="s">
        <v>20</v>
      </c>
      <c r="F110" s="198" t="s">
        <v>711</v>
      </c>
      <c r="G110" s="196"/>
      <c r="H110" s="199">
        <v>30</v>
      </c>
      <c r="I110" s="200"/>
      <c r="J110" s="196"/>
      <c r="K110" s="196"/>
      <c r="L110" s="201"/>
      <c r="M110" s="202"/>
      <c r="N110" s="203"/>
      <c r="O110" s="203"/>
      <c r="P110" s="203"/>
      <c r="Q110" s="203"/>
      <c r="R110" s="203"/>
      <c r="S110" s="203"/>
      <c r="T110" s="204"/>
      <c r="AT110" s="205" t="s">
        <v>170</v>
      </c>
      <c r="AU110" s="205" t="s">
        <v>83</v>
      </c>
      <c r="AV110" s="13" t="s">
        <v>83</v>
      </c>
      <c r="AW110" s="13" t="s">
        <v>35</v>
      </c>
      <c r="AX110" s="13" t="s">
        <v>22</v>
      </c>
      <c r="AY110" s="205" t="s">
        <v>127</v>
      </c>
    </row>
    <row r="111" spans="1:65" s="2" customFormat="1" ht="16.5" customHeight="1">
      <c r="A111" s="36"/>
      <c r="B111" s="37"/>
      <c r="C111" s="175" t="s">
        <v>172</v>
      </c>
      <c r="D111" s="175" t="s">
        <v>130</v>
      </c>
      <c r="E111" s="176" t="s">
        <v>173</v>
      </c>
      <c r="F111" s="177" t="s">
        <v>174</v>
      </c>
      <c r="G111" s="178" t="s">
        <v>175</v>
      </c>
      <c r="H111" s="179">
        <v>5</v>
      </c>
      <c r="I111" s="180"/>
      <c r="J111" s="181">
        <f>ROUND(I111*H111,2)</f>
        <v>0</v>
      </c>
      <c r="K111" s="177" t="s">
        <v>165</v>
      </c>
      <c r="L111" s="41"/>
      <c r="M111" s="182" t="s">
        <v>20</v>
      </c>
      <c r="N111" s="183" t="s">
        <v>45</v>
      </c>
      <c r="O111" s="66"/>
      <c r="P111" s="184">
        <f>O111*H111</f>
        <v>0</v>
      </c>
      <c r="Q111" s="184">
        <v>0</v>
      </c>
      <c r="R111" s="184">
        <f>Q111*H111</f>
        <v>0</v>
      </c>
      <c r="S111" s="184">
        <v>0</v>
      </c>
      <c r="T111" s="185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86" t="s">
        <v>133</v>
      </c>
      <c r="AT111" s="186" t="s">
        <v>130</v>
      </c>
      <c r="AU111" s="186" t="s">
        <v>83</v>
      </c>
      <c r="AY111" s="19" t="s">
        <v>127</v>
      </c>
      <c r="BE111" s="187">
        <f>IF(N111="základní",J111,0)</f>
        <v>0</v>
      </c>
      <c r="BF111" s="187">
        <f>IF(N111="snížená",J111,0)</f>
        <v>0</v>
      </c>
      <c r="BG111" s="187">
        <f>IF(N111="zákl. přenesená",J111,0)</f>
        <v>0</v>
      </c>
      <c r="BH111" s="187">
        <f>IF(N111="sníž. přenesená",J111,0)</f>
        <v>0</v>
      </c>
      <c r="BI111" s="187">
        <f>IF(N111="nulová",J111,0)</f>
        <v>0</v>
      </c>
      <c r="BJ111" s="19" t="s">
        <v>22</v>
      </c>
      <c r="BK111" s="187">
        <f>ROUND(I111*H111,2)</f>
        <v>0</v>
      </c>
      <c r="BL111" s="19" t="s">
        <v>133</v>
      </c>
      <c r="BM111" s="186" t="s">
        <v>176</v>
      </c>
    </row>
    <row r="112" spans="1:65" s="2" customFormat="1" ht="11.25">
      <c r="A112" s="36"/>
      <c r="B112" s="37"/>
      <c r="C112" s="38"/>
      <c r="D112" s="188" t="s">
        <v>135</v>
      </c>
      <c r="E112" s="38"/>
      <c r="F112" s="189" t="s">
        <v>177</v>
      </c>
      <c r="G112" s="38"/>
      <c r="H112" s="38"/>
      <c r="I112" s="190"/>
      <c r="J112" s="38"/>
      <c r="K112" s="38"/>
      <c r="L112" s="41"/>
      <c r="M112" s="191"/>
      <c r="N112" s="192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135</v>
      </c>
      <c r="AU112" s="19" t="s">
        <v>83</v>
      </c>
    </row>
    <row r="113" spans="1:65" s="2" customFormat="1" ht="11.25">
      <c r="A113" s="36"/>
      <c r="B113" s="37"/>
      <c r="C113" s="38"/>
      <c r="D113" s="193" t="s">
        <v>168</v>
      </c>
      <c r="E113" s="38"/>
      <c r="F113" s="194" t="s">
        <v>178</v>
      </c>
      <c r="G113" s="38"/>
      <c r="H113" s="38"/>
      <c r="I113" s="190"/>
      <c r="J113" s="38"/>
      <c r="K113" s="38"/>
      <c r="L113" s="41"/>
      <c r="M113" s="191"/>
      <c r="N113" s="192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168</v>
      </c>
      <c r="AU113" s="19" t="s">
        <v>83</v>
      </c>
    </row>
    <row r="114" spans="1:65" s="13" customFormat="1" ht="11.25">
      <c r="B114" s="195"/>
      <c r="C114" s="196"/>
      <c r="D114" s="188" t="s">
        <v>170</v>
      </c>
      <c r="E114" s="197" t="s">
        <v>20</v>
      </c>
      <c r="F114" s="198" t="s">
        <v>712</v>
      </c>
      <c r="G114" s="196"/>
      <c r="H114" s="199">
        <v>5</v>
      </c>
      <c r="I114" s="200"/>
      <c r="J114" s="196"/>
      <c r="K114" s="196"/>
      <c r="L114" s="201"/>
      <c r="M114" s="202"/>
      <c r="N114" s="203"/>
      <c r="O114" s="203"/>
      <c r="P114" s="203"/>
      <c r="Q114" s="203"/>
      <c r="R114" s="203"/>
      <c r="S114" s="203"/>
      <c r="T114" s="204"/>
      <c r="AT114" s="205" t="s">
        <v>170</v>
      </c>
      <c r="AU114" s="205" t="s">
        <v>83</v>
      </c>
      <c r="AV114" s="13" t="s">
        <v>83</v>
      </c>
      <c r="AW114" s="13" t="s">
        <v>35</v>
      </c>
      <c r="AX114" s="13" t="s">
        <v>22</v>
      </c>
      <c r="AY114" s="205" t="s">
        <v>127</v>
      </c>
    </row>
    <row r="115" spans="1:65" s="2" customFormat="1" ht="16.5" customHeight="1">
      <c r="A115" s="36"/>
      <c r="B115" s="37"/>
      <c r="C115" s="175" t="s">
        <v>180</v>
      </c>
      <c r="D115" s="175" t="s">
        <v>130</v>
      </c>
      <c r="E115" s="176" t="s">
        <v>181</v>
      </c>
      <c r="F115" s="177" t="s">
        <v>182</v>
      </c>
      <c r="G115" s="178" t="s">
        <v>183</v>
      </c>
      <c r="H115" s="179">
        <v>1</v>
      </c>
      <c r="I115" s="180"/>
      <c r="J115" s="181">
        <f>ROUND(I115*H115,2)</f>
        <v>0</v>
      </c>
      <c r="K115" s="177" t="s">
        <v>165</v>
      </c>
      <c r="L115" s="41"/>
      <c r="M115" s="182" t="s">
        <v>20</v>
      </c>
      <c r="N115" s="183" t="s">
        <v>45</v>
      </c>
      <c r="O115" s="66"/>
      <c r="P115" s="184">
        <f>O115*H115</f>
        <v>0</v>
      </c>
      <c r="Q115" s="184">
        <v>8.6800000000000002E-3</v>
      </c>
      <c r="R115" s="184">
        <f>Q115*H115</f>
        <v>8.6800000000000002E-3</v>
      </c>
      <c r="S115" s="184">
        <v>0</v>
      </c>
      <c r="T115" s="185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86" t="s">
        <v>133</v>
      </c>
      <c r="AT115" s="186" t="s">
        <v>130</v>
      </c>
      <c r="AU115" s="186" t="s">
        <v>83</v>
      </c>
      <c r="AY115" s="19" t="s">
        <v>127</v>
      </c>
      <c r="BE115" s="187">
        <f>IF(N115="základní",J115,0)</f>
        <v>0</v>
      </c>
      <c r="BF115" s="187">
        <f>IF(N115="snížená",J115,0)</f>
        <v>0</v>
      </c>
      <c r="BG115" s="187">
        <f>IF(N115="zákl. přenesená",J115,0)</f>
        <v>0</v>
      </c>
      <c r="BH115" s="187">
        <f>IF(N115="sníž. přenesená",J115,0)</f>
        <v>0</v>
      </c>
      <c r="BI115" s="187">
        <f>IF(N115="nulová",J115,0)</f>
        <v>0</v>
      </c>
      <c r="BJ115" s="19" t="s">
        <v>22</v>
      </c>
      <c r="BK115" s="187">
        <f>ROUND(I115*H115,2)</f>
        <v>0</v>
      </c>
      <c r="BL115" s="19" t="s">
        <v>133</v>
      </c>
      <c r="BM115" s="186" t="s">
        <v>184</v>
      </c>
    </row>
    <row r="116" spans="1:65" s="2" customFormat="1" ht="29.25">
      <c r="A116" s="36"/>
      <c r="B116" s="37"/>
      <c r="C116" s="38"/>
      <c r="D116" s="188" t="s">
        <v>135</v>
      </c>
      <c r="E116" s="38"/>
      <c r="F116" s="189" t="s">
        <v>185</v>
      </c>
      <c r="G116" s="38"/>
      <c r="H116" s="38"/>
      <c r="I116" s="190"/>
      <c r="J116" s="38"/>
      <c r="K116" s="38"/>
      <c r="L116" s="41"/>
      <c r="M116" s="191"/>
      <c r="N116" s="192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135</v>
      </c>
      <c r="AU116" s="19" t="s">
        <v>83</v>
      </c>
    </row>
    <row r="117" spans="1:65" s="2" customFormat="1" ht="11.25">
      <c r="A117" s="36"/>
      <c r="B117" s="37"/>
      <c r="C117" s="38"/>
      <c r="D117" s="193" t="s">
        <v>168</v>
      </c>
      <c r="E117" s="38"/>
      <c r="F117" s="194" t="s">
        <v>186</v>
      </c>
      <c r="G117" s="38"/>
      <c r="H117" s="38"/>
      <c r="I117" s="190"/>
      <c r="J117" s="38"/>
      <c r="K117" s="38"/>
      <c r="L117" s="41"/>
      <c r="M117" s="191"/>
      <c r="N117" s="192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168</v>
      </c>
      <c r="AU117" s="19" t="s">
        <v>83</v>
      </c>
    </row>
    <row r="118" spans="1:65" s="2" customFormat="1" ht="16.5" customHeight="1">
      <c r="A118" s="36"/>
      <c r="B118" s="37"/>
      <c r="C118" s="175" t="s">
        <v>187</v>
      </c>
      <c r="D118" s="175" t="s">
        <v>130</v>
      </c>
      <c r="E118" s="176" t="s">
        <v>194</v>
      </c>
      <c r="F118" s="177" t="s">
        <v>195</v>
      </c>
      <c r="G118" s="178" t="s">
        <v>196</v>
      </c>
      <c r="H118" s="179">
        <v>12.43</v>
      </c>
      <c r="I118" s="180"/>
      <c r="J118" s="181">
        <f>ROUND(I118*H118,2)</f>
        <v>0</v>
      </c>
      <c r="K118" s="177" t="s">
        <v>165</v>
      </c>
      <c r="L118" s="41"/>
      <c r="M118" s="182" t="s">
        <v>20</v>
      </c>
      <c r="N118" s="183" t="s">
        <v>45</v>
      </c>
      <c r="O118" s="66"/>
      <c r="P118" s="184">
        <f>O118*H118</f>
        <v>0</v>
      </c>
      <c r="Q118" s="184">
        <v>0</v>
      </c>
      <c r="R118" s="184">
        <f>Q118*H118</f>
        <v>0</v>
      </c>
      <c r="S118" s="184">
        <v>0</v>
      </c>
      <c r="T118" s="185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86" t="s">
        <v>133</v>
      </c>
      <c r="AT118" s="186" t="s">
        <v>130</v>
      </c>
      <c r="AU118" s="186" t="s">
        <v>83</v>
      </c>
      <c r="AY118" s="19" t="s">
        <v>127</v>
      </c>
      <c r="BE118" s="187">
        <f>IF(N118="základní",J118,0)</f>
        <v>0</v>
      </c>
      <c r="BF118" s="187">
        <f>IF(N118="snížená",J118,0)</f>
        <v>0</v>
      </c>
      <c r="BG118" s="187">
        <f>IF(N118="zákl. přenesená",J118,0)</f>
        <v>0</v>
      </c>
      <c r="BH118" s="187">
        <f>IF(N118="sníž. přenesená",J118,0)</f>
        <v>0</v>
      </c>
      <c r="BI118" s="187">
        <f>IF(N118="nulová",J118,0)</f>
        <v>0</v>
      </c>
      <c r="BJ118" s="19" t="s">
        <v>22</v>
      </c>
      <c r="BK118" s="187">
        <f>ROUND(I118*H118,2)</f>
        <v>0</v>
      </c>
      <c r="BL118" s="19" t="s">
        <v>133</v>
      </c>
      <c r="BM118" s="186" t="s">
        <v>197</v>
      </c>
    </row>
    <row r="119" spans="1:65" s="2" customFormat="1" ht="11.25">
      <c r="A119" s="36"/>
      <c r="B119" s="37"/>
      <c r="C119" s="38"/>
      <c r="D119" s="188" t="s">
        <v>135</v>
      </c>
      <c r="E119" s="38"/>
      <c r="F119" s="189" t="s">
        <v>198</v>
      </c>
      <c r="G119" s="38"/>
      <c r="H119" s="38"/>
      <c r="I119" s="190"/>
      <c r="J119" s="38"/>
      <c r="K119" s="38"/>
      <c r="L119" s="41"/>
      <c r="M119" s="191"/>
      <c r="N119" s="192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135</v>
      </c>
      <c r="AU119" s="19" t="s">
        <v>83</v>
      </c>
    </row>
    <row r="120" spans="1:65" s="2" customFormat="1" ht="11.25">
      <c r="A120" s="36"/>
      <c r="B120" s="37"/>
      <c r="C120" s="38"/>
      <c r="D120" s="193" t="s">
        <v>168</v>
      </c>
      <c r="E120" s="38"/>
      <c r="F120" s="194" t="s">
        <v>199</v>
      </c>
      <c r="G120" s="38"/>
      <c r="H120" s="38"/>
      <c r="I120" s="190"/>
      <c r="J120" s="38"/>
      <c r="K120" s="38"/>
      <c r="L120" s="41"/>
      <c r="M120" s="191"/>
      <c r="N120" s="192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168</v>
      </c>
      <c r="AU120" s="19" t="s">
        <v>83</v>
      </c>
    </row>
    <row r="121" spans="1:65" s="14" customFormat="1" ht="11.25">
      <c r="B121" s="206"/>
      <c r="C121" s="207"/>
      <c r="D121" s="188" t="s">
        <v>170</v>
      </c>
      <c r="E121" s="208" t="s">
        <v>20</v>
      </c>
      <c r="F121" s="209" t="s">
        <v>200</v>
      </c>
      <c r="G121" s="207"/>
      <c r="H121" s="208" t="s">
        <v>20</v>
      </c>
      <c r="I121" s="210"/>
      <c r="J121" s="207"/>
      <c r="K121" s="207"/>
      <c r="L121" s="211"/>
      <c r="M121" s="212"/>
      <c r="N121" s="213"/>
      <c r="O121" s="213"/>
      <c r="P121" s="213"/>
      <c r="Q121" s="213"/>
      <c r="R121" s="213"/>
      <c r="S121" s="213"/>
      <c r="T121" s="214"/>
      <c r="AT121" s="215" t="s">
        <v>170</v>
      </c>
      <c r="AU121" s="215" t="s">
        <v>83</v>
      </c>
      <c r="AV121" s="14" t="s">
        <v>22</v>
      </c>
      <c r="AW121" s="14" t="s">
        <v>35</v>
      </c>
      <c r="AX121" s="14" t="s">
        <v>74</v>
      </c>
      <c r="AY121" s="215" t="s">
        <v>127</v>
      </c>
    </row>
    <row r="122" spans="1:65" s="13" customFormat="1" ht="11.25">
      <c r="B122" s="195"/>
      <c r="C122" s="196"/>
      <c r="D122" s="188" t="s">
        <v>170</v>
      </c>
      <c r="E122" s="197" t="s">
        <v>20</v>
      </c>
      <c r="F122" s="198" t="s">
        <v>713</v>
      </c>
      <c r="G122" s="196"/>
      <c r="H122" s="199">
        <v>1.43</v>
      </c>
      <c r="I122" s="200"/>
      <c r="J122" s="196"/>
      <c r="K122" s="196"/>
      <c r="L122" s="201"/>
      <c r="M122" s="202"/>
      <c r="N122" s="203"/>
      <c r="O122" s="203"/>
      <c r="P122" s="203"/>
      <c r="Q122" s="203"/>
      <c r="R122" s="203"/>
      <c r="S122" s="203"/>
      <c r="T122" s="204"/>
      <c r="AT122" s="205" t="s">
        <v>170</v>
      </c>
      <c r="AU122" s="205" t="s">
        <v>83</v>
      </c>
      <c r="AV122" s="13" t="s">
        <v>83</v>
      </c>
      <c r="AW122" s="13" t="s">
        <v>35</v>
      </c>
      <c r="AX122" s="13" t="s">
        <v>74</v>
      </c>
      <c r="AY122" s="205" t="s">
        <v>127</v>
      </c>
    </row>
    <row r="123" spans="1:65" s="13" customFormat="1" ht="11.25">
      <c r="B123" s="195"/>
      <c r="C123" s="196"/>
      <c r="D123" s="188" t="s">
        <v>170</v>
      </c>
      <c r="E123" s="197" t="s">
        <v>20</v>
      </c>
      <c r="F123" s="198" t="s">
        <v>714</v>
      </c>
      <c r="G123" s="196"/>
      <c r="H123" s="199">
        <v>11</v>
      </c>
      <c r="I123" s="200"/>
      <c r="J123" s="196"/>
      <c r="K123" s="196"/>
      <c r="L123" s="201"/>
      <c r="M123" s="202"/>
      <c r="N123" s="203"/>
      <c r="O123" s="203"/>
      <c r="P123" s="203"/>
      <c r="Q123" s="203"/>
      <c r="R123" s="203"/>
      <c r="S123" s="203"/>
      <c r="T123" s="204"/>
      <c r="AT123" s="205" t="s">
        <v>170</v>
      </c>
      <c r="AU123" s="205" t="s">
        <v>83</v>
      </c>
      <c r="AV123" s="13" t="s">
        <v>83</v>
      </c>
      <c r="AW123" s="13" t="s">
        <v>35</v>
      </c>
      <c r="AX123" s="13" t="s">
        <v>74</v>
      </c>
      <c r="AY123" s="205" t="s">
        <v>127</v>
      </c>
    </row>
    <row r="124" spans="1:65" s="15" customFormat="1" ht="11.25">
      <c r="B124" s="216"/>
      <c r="C124" s="217"/>
      <c r="D124" s="188" t="s">
        <v>170</v>
      </c>
      <c r="E124" s="218" t="s">
        <v>20</v>
      </c>
      <c r="F124" s="219" t="s">
        <v>204</v>
      </c>
      <c r="G124" s="217"/>
      <c r="H124" s="220">
        <v>12.43</v>
      </c>
      <c r="I124" s="221"/>
      <c r="J124" s="217"/>
      <c r="K124" s="217"/>
      <c r="L124" s="222"/>
      <c r="M124" s="223"/>
      <c r="N124" s="224"/>
      <c r="O124" s="224"/>
      <c r="P124" s="224"/>
      <c r="Q124" s="224"/>
      <c r="R124" s="224"/>
      <c r="S124" s="224"/>
      <c r="T124" s="225"/>
      <c r="AT124" s="226" t="s">
        <v>170</v>
      </c>
      <c r="AU124" s="226" t="s">
        <v>83</v>
      </c>
      <c r="AV124" s="15" t="s">
        <v>133</v>
      </c>
      <c r="AW124" s="15" t="s">
        <v>35</v>
      </c>
      <c r="AX124" s="15" t="s">
        <v>22</v>
      </c>
      <c r="AY124" s="226" t="s">
        <v>127</v>
      </c>
    </row>
    <row r="125" spans="1:65" s="2" customFormat="1" ht="21.75" customHeight="1">
      <c r="A125" s="36"/>
      <c r="B125" s="37"/>
      <c r="C125" s="175" t="s">
        <v>193</v>
      </c>
      <c r="D125" s="175" t="s">
        <v>130</v>
      </c>
      <c r="E125" s="176" t="s">
        <v>206</v>
      </c>
      <c r="F125" s="177" t="s">
        <v>207</v>
      </c>
      <c r="G125" s="178" t="s">
        <v>196</v>
      </c>
      <c r="H125" s="179">
        <v>6.4459999999999997</v>
      </c>
      <c r="I125" s="180"/>
      <c r="J125" s="181">
        <f>ROUND(I125*H125,2)</f>
        <v>0</v>
      </c>
      <c r="K125" s="177" t="s">
        <v>165</v>
      </c>
      <c r="L125" s="41"/>
      <c r="M125" s="182" t="s">
        <v>20</v>
      </c>
      <c r="N125" s="183" t="s">
        <v>45</v>
      </c>
      <c r="O125" s="66"/>
      <c r="P125" s="184">
        <f>O125*H125</f>
        <v>0</v>
      </c>
      <c r="Q125" s="184">
        <v>0</v>
      </c>
      <c r="R125" s="184">
        <f>Q125*H125</f>
        <v>0</v>
      </c>
      <c r="S125" s="184">
        <v>0</v>
      </c>
      <c r="T125" s="185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6" t="s">
        <v>133</v>
      </c>
      <c r="AT125" s="186" t="s">
        <v>130</v>
      </c>
      <c r="AU125" s="186" t="s">
        <v>83</v>
      </c>
      <c r="AY125" s="19" t="s">
        <v>127</v>
      </c>
      <c r="BE125" s="187">
        <f>IF(N125="základní",J125,0)</f>
        <v>0</v>
      </c>
      <c r="BF125" s="187">
        <f>IF(N125="snížená",J125,0)</f>
        <v>0</v>
      </c>
      <c r="BG125" s="187">
        <f>IF(N125="zákl. přenesená",J125,0)</f>
        <v>0</v>
      </c>
      <c r="BH125" s="187">
        <f>IF(N125="sníž. přenesená",J125,0)</f>
        <v>0</v>
      </c>
      <c r="BI125" s="187">
        <f>IF(N125="nulová",J125,0)</f>
        <v>0</v>
      </c>
      <c r="BJ125" s="19" t="s">
        <v>22</v>
      </c>
      <c r="BK125" s="187">
        <f>ROUND(I125*H125,2)</f>
        <v>0</v>
      </c>
      <c r="BL125" s="19" t="s">
        <v>133</v>
      </c>
      <c r="BM125" s="186" t="s">
        <v>208</v>
      </c>
    </row>
    <row r="126" spans="1:65" s="2" customFormat="1" ht="19.5">
      <c r="A126" s="36"/>
      <c r="B126" s="37"/>
      <c r="C126" s="38"/>
      <c r="D126" s="188" t="s">
        <v>135</v>
      </c>
      <c r="E126" s="38"/>
      <c r="F126" s="189" t="s">
        <v>209</v>
      </c>
      <c r="G126" s="38"/>
      <c r="H126" s="38"/>
      <c r="I126" s="190"/>
      <c r="J126" s="38"/>
      <c r="K126" s="38"/>
      <c r="L126" s="41"/>
      <c r="M126" s="191"/>
      <c r="N126" s="192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135</v>
      </c>
      <c r="AU126" s="19" t="s">
        <v>83</v>
      </c>
    </row>
    <row r="127" spans="1:65" s="2" customFormat="1" ht="11.25">
      <c r="A127" s="36"/>
      <c r="B127" s="37"/>
      <c r="C127" s="38"/>
      <c r="D127" s="193" t="s">
        <v>168</v>
      </c>
      <c r="E127" s="38"/>
      <c r="F127" s="194" t="s">
        <v>210</v>
      </c>
      <c r="G127" s="38"/>
      <c r="H127" s="38"/>
      <c r="I127" s="190"/>
      <c r="J127" s="38"/>
      <c r="K127" s="38"/>
      <c r="L127" s="41"/>
      <c r="M127" s="191"/>
      <c r="N127" s="192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168</v>
      </c>
      <c r="AU127" s="19" t="s">
        <v>83</v>
      </c>
    </row>
    <row r="128" spans="1:65" s="14" customFormat="1" ht="11.25">
      <c r="B128" s="206"/>
      <c r="C128" s="207"/>
      <c r="D128" s="188" t="s">
        <v>170</v>
      </c>
      <c r="E128" s="208" t="s">
        <v>20</v>
      </c>
      <c r="F128" s="209" t="s">
        <v>211</v>
      </c>
      <c r="G128" s="207"/>
      <c r="H128" s="208" t="s">
        <v>20</v>
      </c>
      <c r="I128" s="210"/>
      <c r="J128" s="207"/>
      <c r="K128" s="207"/>
      <c r="L128" s="211"/>
      <c r="M128" s="212"/>
      <c r="N128" s="213"/>
      <c r="O128" s="213"/>
      <c r="P128" s="213"/>
      <c r="Q128" s="213"/>
      <c r="R128" s="213"/>
      <c r="S128" s="213"/>
      <c r="T128" s="214"/>
      <c r="AT128" s="215" t="s">
        <v>170</v>
      </c>
      <c r="AU128" s="215" t="s">
        <v>83</v>
      </c>
      <c r="AV128" s="14" t="s">
        <v>22</v>
      </c>
      <c r="AW128" s="14" t="s">
        <v>35</v>
      </c>
      <c r="AX128" s="14" t="s">
        <v>74</v>
      </c>
      <c r="AY128" s="215" t="s">
        <v>127</v>
      </c>
    </row>
    <row r="129" spans="1:65" s="13" customFormat="1" ht="11.25">
      <c r="B129" s="195"/>
      <c r="C129" s="196"/>
      <c r="D129" s="188" t="s">
        <v>170</v>
      </c>
      <c r="E129" s="197" t="s">
        <v>20</v>
      </c>
      <c r="F129" s="198" t="s">
        <v>715</v>
      </c>
      <c r="G129" s="196"/>
      <c r="H129" s="199">
        <v>10.127000000000001</v>
      </c>
      <c r="I129" s="200"/>
      <c r="J129" s="196"/>
      <c r="K129" s="196"/>
      <c r="L129" s="201"/>
      <c r="M129" s="202"/>
      <c r="N129" s="203"/>
      <c r="O129" s="203"/>
      <c r="P129" s="203"/>
      <c r="Q129" s="203"/>
      <c r="R129" s="203"/>
      <c r="S129" s="203"/>
      <c r="T129" s="204"/>
      <c r="AT129" s="205" t="s">
        <v>170</v>
      </c>
      <c r="AU129" s="205" t="s">
        <v>83</v>
      </c>
      <c r="AV129" s="13" t="s">
        <v>83</v>
      </c>
      <c r="AW129" s="13" t="s">
        <v>35</v>
      </c>
      <c r="AX129" s="13" t="s">
        <v>74</v>
      </c>
      <c r="AY129" s="205" t="s">
        <v>127</v>
      </c>
    </row>
    <row r="130" spans="1:65" s="13" customFormat="1" ht="11.25">
      <c r="B130" s="195"/>
      <c r="C130" s="196"/>
      <c r="D130" s="188" t="s">
        <v>170</v>
      </c>
      <c r="E130" s="197" t="s">
        <v>20</v>
      </c>
      <c r="F130" s="198" t="s">
        <v>716</v>
      </c>
      <c r="G130" s="196"/>
      <c r="H130" s="199">
        <v>0.18</v>
      </c>
      <c r="I130" s="200"/>
      <c r="J130" s="196"/>
      <c r="K130" s="196"/>
      <c r="L130" s="201"/>
      <c r="M130" s="202"/>
      <c r="N130" s="203"/>
      <c r="O130" s="203"/>
      <c r="P130" s="203"/>
      <c r="Q130" s="203"/>
      <c r="R130" s="203"/>
      <c r="S130" s="203"/>
      <c r="T130" s="204"/>
      <c r="AT130" s="205" t="s">
        <v>170</v>
      </c>
      <c r="AU130" s="205" t="s">
        <v>83</v>
      </c>
      <c r="AV130" s="13" t="s">
        <v>83</v>
      </c>
      <c r="AW130" s="13" t="s">
        <v>35</v>
      </c>
      <c r="AX130" s="13" t="s">
        <v>74</v>
      </c>
      <c r="AY130" s="205" t="s">
        <v>127</v>
      </c>
    </row>
    <row r="131" spans="1:65" s="14" customFormat="1" ht="11.25">
      <c r="B131" s="206"/>
      <c r="C131" s="207"/>
      <c r="D131" s="188" t="s">
        <v>170</v>
      </c>
      <c r="E131" s="208" t="s">
        <v>20</v>
      </c>
      <c r="F131" s="209" t="s">
        <v>214</v>
      </c>
      <c r="G131" s="207"/>
      <c r="H131" s="208" t="s">
        <v>20</v>
      </c>
      <c r="I131" s="210"/>
      <c r="J131" s="207"/>
      <c r="K131" s="207"/>
      <c r="L131" s="211"/>
      <c r="M131" s="212"/>
      <c r="N131" s="213"/>
      <c r="O131" s="213"/>
      <c r="P131" s="213"/>
      <c r="Q131" s="213"/>
      <c r="R131" s="213"/>
      <c r="S131" s="213"/>
      <c r="T131" s="214"/>
      <c r="AT131" s="215" t="s">
        <v>170</v>
      </c>
      <c r="AU131" s="215" t="s">
        <v>83</v>
      </c>
      <c r="AV131" s="14" t="s">
        <v>22</v>
      </c>
      <c r="AW131" s="14" t="s">
        <v>35</v>
      </c>
      <c r="AX131" s="14" t="s">
        <v>74</v>
      </c>
      <c r="AY131" s="215" t="s">
        <v>127</v>
      </c>
    </row>
    <row r="132" spans="1:65" s="13" customFormat="1" ht="11.25">
      <c r="B132" s="195"/>
      <c r="C132" s="196"/>
      <c r="D132" s="188" t="s">
        <v>170</v>
      </c>
      <c r="E132" s="197" t="s">
        <v>20</v>
      </c>
      <c r="F132" s="198" t="s">
        <v>717</v>
      </c>
      <c r="G132" s="196"/>
      <c r="H132" s="199">
        <v>-3.145</v>
      </c>
      <c r="I132" s="200"/>
      <c r="J132" s="196"/>
      <c r="K132" s="196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170</v>
      </c>
      <c r="AU132" s="205" t="s">
        <v>83</v>
      </c>
      <c r="AV132" s="13" t="s">
        <v>83</v>
      </c>
      <c r="AW132" s="13" t="s">
        <v>35</v>
      </c>
      <c r="AX132" s="13" t="s">
        <v>74</v>
      </c>
      <c r="AY132" s="205" t="s">
        <v>127</v>
      </c>
    </row>
    <row r="133" spans="1:65" s="16" customFormat="1" ht="11.25">
      <c r="B133" s="227"/>
      <c r="C133" s="228"/>
      <c r="D133" s="188" t="s">
        <v>170</v>
      </c>
      <c r="E133" s="229" t="s">
        <v>20</v>
      </c>
      <c r="F133" s="230" t="s">
        <v>216</v>
      </c>
      <c r="G133" s="228"/>
      <c r="H133" s="231">
        <v>7.1619999999999999</v>
      </c>
      <c r="I133" s="232"/>
      <c r="J133" s="228"/>
      <c r="K133" s="228"/>
      <c r="L133" s="233"/>
      <c r="M133" s="234"/>
      <c r="N133" s="235"/>
      <c r="O133" s="235"/>
      <c r="P133" s="235"/>
      <c r="Q133" s="235"/>
      <c r="R133" s="235"/>
      <c r="S133" s="235"/>
      <c r="T133" s="236"/>
      <c r="AT133" s="237" t="s">
        <v>170</v>
      </c>
      <c r="AU133" s="237" t="s">
        <v>83</v>
      </c>
      <c r="AV133" s="16" t="s">
        <v>141</v>
      </c>
      <c r="AW133" s="16" t="s">
        <v>35</v>
      </c>
      <c r="AX133" s="16" t="s">
        <v>74</v>
      </c>
      <c r="AY133" s="237" t="s">
        <v>127</v>
      </c>
    </row>
    <row r="134" spans="1:65" s="13" customFormat="1" ht="11.25">
      <c r="B134" s="195"/>
      <c r="C134" s="196"/>
      <c r="D134" s="188" t="s">
        <v>170</v>
      </c>
      <c r="E134" s="197" t="s">
        <v>20</v>
      </c>
      <c r="F134" s="198" t="s">
        <v>718</v>
      </c>
      <c r="G134" s="196"/>
      <c r="H134" s="199">
        <v>-0.71599999999999997</v>
      </c>
      <c r="I134" s="200"/>
      <c r="J134" s="196"/>
      <c r="K134" s="196"/>
      <c r="L134" s="201"/>
      <c r="M134" s="202"/>
      <c r="N134" s="203"/>
      <c r="O134" s="203"/>
      <c r="P134" s="203"/>
      <c r="Q134" s="203"/>
      <c r="R134" s="203"/>
      <c r="S134" s="203"/>
      <c r="T134" s="204"/>
      <c r="AT134" s="205" t="s">
        <v>170</v>
      </c>
      <c r="AU134" s="205" t="s">
        <v>83</v>
      </c>
      <c r="AV134" s="13" t="s">
        <v>83</v>
      </c>
      <c r="AW134" s="13" t="s">
        <v>35</v>
      </c>
      <c r="AX134" s="13" t="s">
        <v>74</v>
      </c>
      <c r="AY134" s="205" t="s">
        <v>127</v>
      </c>
    </row>
    <row r="135" spans="1:65" s="15" customFormat="1" ht="11.25">
      <c r="B135" s="216"/>
      <c r="C135" s="217"/>
      <c r="D135" s="188" t="s">
        <v>170</v>
      </c>
      <c r="E135" s="218" t="s">
        <v>20</v>
      </c>
      <c r="F135" s="219" t="s">
        <v>204</v>
      </c>
      <c r="G135" s="217"/>
      <c r="H135" s="220">
        <v>6.4459999999999997</v>
      </c>
      <c r="I135" s="221"/>
      <c r="J135" s="217"/>
      <c r="K135" s="217"/>
      <c r="L135" s="222"/>
      <c r="M135" s="223"/>
      <c r="N135" s="224"/>
      <c r="O135" s="224"/>
      <c r="P135" s="224"/>
      <c r="Q135" s="224"/>
      <c r="R135" s="224"/>
      <c r="S135" s="224"/>
      <c r="T135" s="225"/>
      <c r="AT135" s="226" t="s">
        <v>170</v>
      </c>
      <c r="AU135" s="226" t="s">
        <v>83</v>
      </c>
      <c r="AV135" s="15" t="s">
        <v>133</v>
      </c>
      <c r="AW135" s="15" t="s">
        <v>35</v>
      </c>
      <c r="AX135" s="15" t="s">
        <v>22</v>
      </c>
      <c r="AY135" s="226" t="s">
        <v>127</v>
      </c>
    </row>
    <row r="136" spans="1:65" s="2" customFormat="1" ht="21.75" customHeight="1">
      <c r="A136" s="36"/>
      <c r="B136" s="37"/>
      <c r="C136" s="175" t="s">
        <v>205</v>
      </c>
      <c r="D136" s="175" t="s">
        <v>130</v>
      </c>
      <c r="E136" s="176" t="s">
        <v>219</v>
      </c>
      <c r="F136" s="177" t="s">
        <v>220</v>
      </c>
      <c r="G136" s="178" t="s">
        <v>196</v>
      </c>
      <c r="H136" s="179">
        <v>0.71599999999999997</v>
      </c>
      <c r="I136" s="180"/>
      <c r="J136" s="181">
        <f>ROUND(I136*H136,2)</f>
        <v>0</v>
      </c>
      <c r="K136" s="177" t="s">
        <v>165</v>
      </c>
      <c r="L136" s="41"/>
      <c r="M136" s="182" t="s">
        <v>20</v>
      </c>
      <c r="N136" s="183" t="s">
        <v>45</v>
      </c>
      <c r="O136" s="66"/>
      <c r="P136" s="184">
        <f>O136*H136</f>
        <v>0</v>
      </c>
      <c r="Q136" s="184">
        <v>0</v>
      </c>
      <c r="R136" s="184">
        <f>Q136*H136</f>
        <v>0</v>
      </c>
      <c r="S136" s="184">
        <v>0</v>
      </c>
      <c r="T136" s="185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6" t="s">
        <v>133</v>
      </c>
      <c r="AT136" s="186" t="s">
        <v>130</v>
      </c>
      <c r="AU136" s="186" t="s">
        <v>83</v>
      </c>
      <c r="AY136" s="19" t="s">
        <v>127</v>
      </c>
      <c r="BE136" s="187">
        <f>IF(N136="základní",J136,0)</f>
        <v>0</v>
      </c>
      <c r="BF136" s="187">
        <f>IF(N136="snížená",J136,0)</f>
        <v>0</v>
      </c>
      <c r="BG136" s="187">
        <f>IF(N136="zákl. přenesená",J136,0)</f>
        <v>0</v>
      </c>
      <c r="BH136" s="187">
        <f>IF(N136="sníž. přenesená",J136,0)</f>
        <v>0</v>
      </c>
      <c r="BI136" s="187">
        <f>IF(N136="nulová",J136,0)</f>
        <v>0</v>
      </c>
      <c r="BJ136" s="19" t="s">
        <v>22</v>
      </c>
      <c r="BK136" s="187">
        <f>ROUND(I136*H136,2)</f>
        <v>0</v>
      </c>
      <c r="BL136" s="19" t="s">
        <v>133</v>
      </c>
      <c r="BM136" s="186" t="s">
        <v>221</v>
      </c>
    </row>
    <row r="137" spans="1:65" s="2" customFormat="1" ht="19.5">
      <c r="A137" s="36"/>
      <c r="B137" s="37"/>
      <c r="C137" s="38"/>
      <c r="D137" s="188" t="s">
        <v>135</v>
      </c>
      <c r="E137" s="38"/>
      <c r="F137" s="189" t="s">
        <v>222</v>
      </c>
      <c r="G137" s="38"/>
      <c r="H137" s="38"/>
      <c r="I137" s="190"/>
      <c r="J137" s="38"/>
      <c r="K137" s="38"/>
      <c r="L137" s="41"/>
      <c r="M137" s="191"/>
      <c r="N137" s="192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135</v>
      </c>
      <c r="AU137" s="19" t="s">
        <v>83</v>
      </c>
    </row>
    <row r="138" spans="1:65" s="2" customFormat="1" ht="11.25">
      <c r="A138" s="36"/>
      <c r="B138" s="37"/>
      <c r="C138" s="38"/>
      <c r="D138" s="193" t="s">
        <v>168</v>
      </c>
      <c r="E138" s="38"/>
      <c r="F138" s="194" t="s">
        <v>223</v>
      </c>
      <c r="G138" s="38"/>
      <c r="H138" s="38"/>
      <c r="I138" s="190"/>
      <c r="J138" s="38"/>
      <c r="K138" s="38"/>
      <c r="L138" s="41"/>
      <c r="M138" s="191"/>
      <c r="N138" s="192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168</v>
      </c>
      <c r="AU138" s="19" t="s">
        <v>83</v>
      </c>
    </row>
    <row r="139" spans="1:65" s="14" customFormat="1" ht="11.25">
      <c r="B139" s="206"/>
      <c r="C139" s="207"/>
      <c r="D139" s="188" t="s">
        <v>170</v>
      </c>
      <c r="E139" s="208" t="s">
        <v>20</v>
      </c>
      <c r="F139" s="209" t="s">
        <v>224</v>
      </c>
      <c r="G139" s="207"/>
      <c r="H139" s="208" t="s">
        <v>20</v>
      </c>
      <c r="I139" s="210"/>
      <c r="J139" s="207"/>
      <c r="K139" s="207"/>
      <c r="L139" s="211"/>
      <c r="M139" s="212"/>
      <c r="N139" s="213"/>
      <c r="O139" s="213"/>
      <c r="P139" s="213"/>
      <c r="Q139" s="213"/>
      <c r="R139" s="213"/>
      <c r="S139" s="213"/>
      <c r="T139" s="214"/>
      <c r="AT139" s="215" t="s">
        <v>170</v>
      </c>
      <c r="AU139" s="215" t="s">
        <v>83</v>
      </c>
      <c r="AV139" s="14" t="s">
        <v>22</v>
      </c>
      <c r="AW139" s="14" t="s">
        <v>35</v>
      </c>
      <c r="AX139" s="14" t="s">
        <v>74</v>
      </c>
      <c r="AY139" s="215" t="s">
        <v>127</v>
      </c>
    </row>
    <row r="140" spans="1:65" s="13" customFormat="1" ht="11.25">
      <c r="B140" s="195"/>
      <c r="C140" s="196"/>
      <c r="D140" s="188" t="s">
        <v>170</v>
      </c>
      <c r="E140" s="197" t="s">
        <v>20</v>
      </c>
      <c r="F140" s="198" t="s">
        <v>719</v>
      </c>
      <c r="G140" s="196"/>
      <c r="H140" s="199">
        <v>0.71599999999999997</v>
      </c>
      <c r="I140" s="200"/>
      <c r="J140" s="196"/>
      <c r="K140" s="196"/>
      <c r="L140" s="201"/>
      <c r="M140" s="202"/>
      <c r="N140" s="203"/>
      <c r="O140" s="203"/>
      <c r="P140" s="203"/>
      <c r="Q140" s="203"/>
      <c r="R140" s="203"/>
      <c r="S140" s="203"/>
      <c r="T140" s="204"/>
      <c r="AT140" s="205" t="s">
        <v>170</v>
      </c>
      <c r="AU140" s="205" t="s">
        <v>83</v>
      </c>
      <c r="AV140" s="13" t="s">
        <v>83</v>
      </c>
      <c r="AW140" s="13" t="s">
        <v>35</v>
      </c>
      <c r="AX140" s="13" t="s">
        <v>22</v>
      </c>
      <c r="AY140" s="205" t="s">
        <v>127</v>
      </c>
    </row>
    <row r="141" spans="1:65" s="2" customFormat="1" ht="16.5" customHeight="1">
      <c r="A141" s="36"/>
      <c r="B141" s="37"/>
      <c r="C141" s="175" t="s">
        <v>218</v>
      </c>
      <c r="D141" s="175" t="s">
        <v>130</v>
      </c>
      <c r="E141" s="176" t="s">
        <v>227</v>
      </c>
      <c r="F141" s="177" t="s">
        <v>228</v>
      </c>
      <c r="G141" s="178" t="s">
        <v>229</v>
      </c>
      <c r="H141" s="179">
        <v>23.827999999999999</v>
      </c>
      <c r="I141" s="180"/>
      <c r="J141" s="181">
        <f>ROUND(I141*H141,2)</f>
        <v>0</v>
      </c>
      <c r="K141" s="177" t="s">
        <v>165</v>
      </c>
      <c r="L141" s="41"/>
      <c r="M141" s="182" t="s">
        <v>20</v>
      </c>
      <c r="N141" s="183" t="s">
        <v>45</v>
      </c>
      <c r="O141" s="66"/>
      <c r="P141" s="184">
        <f>O141*H141</f>
        <v>0</v>
      </c>
      <c r="Q141" s="184">
        <v>8.4000000000000003E-4</v>
      </c>
      <c r="R141" s="184">
        <f>Q141*H141</f>
        <v>2.0015520000000002E-2</v>
      </c>
      <c r="S141" s="184">
        <v>0</v>
      </c>
      <c r="T141" s="185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6" t="s">
        <v>133</v>
      </c>
      <c r="AT141" s="186" t="s">
        <v>130</v>
      </c>
      <c r="AU141" s="186" t="s">
        <v>83</v>
      </c>
      <c r="AY141" s="19" t="s">
        <v>127</v>
      </c>
      <c r="BE141" s="187">
        <f>IF(N141="základní",J141,0)</f>
        <v>0</v>
      </c>
      <c r="BF141" s="187">
        <f>IF(N141="snížená",J141,0)</f>
        <v>0</v>
      </c>
      <c r="BG141" s="187">
        <f>IF(N141="zákl. přenesená",J141,0)</f>
        <v>0</v>
      </c>
      <c r="BH141" s="187">
        <f>IF(N141="sníž. přenesená",J141,0)</f>
        <v>0</v>
      </c>
      <c r="BI141" s="187">
        <f>IF(N141="nulová",J141,0)</f>
        <v>0</v>
      </c>
      <c r="BJ141" s="19" t="s">
        <v>22</v>
      </c>
      <c r="BK141" s="187">
        <f>ROUND(I141*H141,2)</f>
        <v>0</v>
      </c>
      <c r="BL141" s="19" t="s">
        <v>133</v>
      </c>
      <c r="BM141" s="186" t="s">
        <v>230</v>
      </c>
    </row>
    <row r="142" spans="1:65" s="2" customFormat="1" ht="11.25">
      <c r="A142" s="36"/>
      <c r="B142" s="37"/>
      <c r="C142" s="38"/>
      <c r="D142" s="188" t="s">
        <v>135</v>
      </c>
      <c r="E142" s="38"/>
      <c r="F142" s="189" t="s">
        <v>231</v>
      </c>
      <c r="G142" s="38"/>
      <c r="H142" s="38"/>
      <c r="I142" s="190"/>
      <c r="J142" s="38"/>
      <c r="K142" s="38"/>
      <c r="L142" s="41"/>
      <c r="M142" s="191"/>
      <c r="N142" s="192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135</v>
      </c>
      <c r="AU142" s="19" t="s">
        <v>83</v>
      </c>
    </row>
    <row r="143" spans="1:65" s="2" customFormat="1" ht="11.25">
      <c r="A143" s="36"/>
      <c r="B143" s="37"/>
      <c r="C143" s="38"/>
      <c r="D143" s="193" t="s">
        <v>168</v>
      </c>
      <c r="E143" s="38"/>
      <c r="F143" s="194" t="s">
        <v>232</v>
      </c>
      <c r="G143" s="38"/>
      <c r="H143" s="38"/>
      <c r="I143" s="190"/>
      <c r="J143" s="38"/>
      <c r="K143" s="38"/>
      <c r="L143" s="41"/>
      <c r="M143" s="191"/>
      <c r="N143" s="192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168</v>
      </c>
      <c r="AU143" s="19" t="s">
        <v>83</v>
      </c>
    </row>
    <row r="144" spans="1:65" s="13" customFormat="1" ht="11.25">
      <c r="B144" s="195"/>
      <c r="C144" s="196"/>
      <c r="D144" s="188" t="s">
        <v>170</v>
      </c>
      <c r="E144" s="197" t="s">
        <v>20</v>
      </c>
      <c r="F144" s="198" t="s">
        <v>720</v>
      </c>
      <c r="G144" s="196"/>
      <c r="H144" s="199">
        <v>23.827999999999999</v>
      </c>
      <c r="I144" s="200"/>
      <c r="J144" s="196"/>
      <c r="K144" s="196"/>
      <c r="L144" s="201"/>
      <c r="M144" s="202"/>
      <c r="N144" s="203"/>
      <c r="O144" s="203"/>
      <c r="P144" s="203"/>
      <c r="Q144" s="203"/>
      <c r="R144" s="203"/>
      <c r="S144" s="203"/>
      <c r="T144" s="204"/>
      <c r="AT144" s="205" t="s">
        <v>170</v>
      </c>
      <c r="AU144" s="205" t="s">
        <v>83</v>
      </c>
      <c r="AV144" s="13" t="s">
        <v>83</v>
      </c>
      <c r="AW144" s="13" t="s">
        <v>35</v>
      </c>
      <c r="AX144" s="13" t="s">
        <v>22</v>
      </c>
      <c r="AY144" s="205" t="s">
        <v>127</v>
      </c>
    </row>
    <row r="145" spans="1:65" s="2" customFormat="1" ht="16.5" customHeight="1">
      <c r="A145" s="36"/>
      <c r="B145" s="37"/>
      <c r="C145" s="175" t="s">
        <v>226</v>
      </c>
      <c r="D145" s="175" t="s">
        <v>130</v>
      </c>
      <c r="E145" s="176" t="s">
        <v>235</v>
      </c>
      <c r="F145" s="177" t="s">
        <v>236</v>
      </c>
      <c r="G145" s="178" t="s">
        <v>229</v>
      </c>
      <c r="H145" s="179">
        <v>23.827999999999999</v>
      </c>
      <c r="I145" s="180"/>
      <c r="J145" s="181">
        <f>ROUND(I145*H145,2)</f>
        <v>0</v>
      </c>
      <c r="K145" s="177" t="s">
        <v>165</v>
      </c>
      <c r="L145" s="41"/>
      <c r="M145" s="182" t="s">
        <v>20</v>
      </c>
      <c r="N145" s="183" t="s">
        <v>45</v>
      </c>
      <c r="O145" s="66"/>
      <c r="P145" s="184">
        <f>O145*H145</f>
        <v>0</v>
      </c>
      <c r="Q145" s="184">
        <v>0</v>
      </c>
      <c r="R145" s="184">
        <f>Q145*H145</f>
        <v>0</v>
      </c>
      <c r="S145" s="184">
        <v>0</v>
      </c>
      <c r="T145" s="185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6" t="s">
        <v>133</v>
      </c>
      <c r="AT145" s="186" t="s">
        <v>130</v>
      </c>
      <c r="AU145" s="186" t="s">
        <v>83</v>
      </c>
      <c r="AY145" s="19" t="s">
        <v>127</v>
      </c>
      <c r="BE145" s="187">
        <f>IF(N145="základní",J145,0)</f>
        <v>0</v>
      </c>
      <c r="BF145" s="187">
        <f>IF(N145="snížená",J145,0)</f>
        <v>0</v>
      </c>
      <c r="BG145" s="187">
        <f>IF(N145="zákl. přenesená",J145,0)</f>
        <v>0</v>
      </c>
      <c r="BH145" s="187">
        <f>IF(N145="sníž. přenesená",J145,0)</f>
        <v>0</v>
      </c>
      <c r="BI145" s="187">
        <f>IF(N145="nulová",J145,0)</f>
        <v>0</v>
      </c>
      <c r="BJ145" s="19" t="s">
        <v>22</v>
      </c>
      <c r="BK145" s="187">
        <f>ROUND(I145*H145,2)</f>
        <v>0</v>
      </c>
      <c r="BL145" s="19" t="s">
        <v>133</v>
      </c>
      <c r="BM145" s="186" t="s">
        <v>237</v>
      </c>
    </row>
    <row r="146" spans="1:65" s="2" customFormat="1" ht="19.5">
      <c r="A146" s="36"/>
      <c r="B146" s="37"/>
      <c r="C146" s="38"/>
      <c r="D146" s="188" t="s">
        <v>135</v>
      </c>
      <c r="E146" s="38"/>
      <c r="F146" s="189" t="s">
        <v>238</v>
      </c>
      <c r="G146" s="38"/>
      <c r="H146" s="38"/>
      <c r="I146" s="190"/>
      <c r="J146" s="38"/>
      <c r="K146" s="38"/>
      <c r="L146" s="41"/>
      <c r="M146" s="191"/>
      <c r="N146" s="192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135</v>
      </c>
      <c r="AU146" s="19" t="s">
        <v>83</v>
      </c>
    </row>
    <row r="147" spans="1:65" s="2" customFormat="1" ht="11.25">
      <c r="A147" s="36"/>
      <c r="B147" s="37"/>
      <c r="C147" s="38"/>
      <c r="D147" s="193" t="s">
        <v>168</v>
      </c>
      <c r="E147" s="38"/>
      <c r="F147" s="194" t="s">
        <v>239</v>
      </c>
      <c r="G147" s="38"/>
      <c r="H147" s="38"/>
      <c r="I147" s="190"/>
      <c r="J147" s="38"/>
      <c r="K147" s="38"/>
      <c r="L147" s="41"/>
      <c r="M147" s="191"/>
      <c r="N147" s="192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168</v>
      </c>
      <c r="AU147" s="19" t="s">
        <v>83</v>
      </c>
    </row>
    <row r="148" spans="1:65" s="2" customFormat="1" ht="21.75" customHeight="1">
      <c r="A148" s="36"/>
      <c r="B148" s="37"/>
      <c r="C148" s="175" t="s">
        <v>8</v>
      </c>
      <c r="D148" s="175" t="s">
        <v>130</v>
      </c>
      <c r="E148" s="176" t="s">
        <v>241</v>
      </c>
      <c r="F148" s="177" t="s">
        <v>242</v>
      </c>
      <c r="G148" s="178" t="s">
        <v>196</v>
      </c>
      <c r="H148" s="179">
        <v>8.8510000000000009</v>
      </c>
      <c r="I148" s="180"/>
      <c r="J148" s="181">
        <f>ROUND(I148*H148,2)</f>
        <v>0</v>
      </c>
      <c r="K148" s="177" t="s">
        <v>165</v>
      </c>
      <c r="L148" s="41"/>
      <c r="M148" s="182" t="s">
        <v>20</v>
      </c>
      <c r="N148" s="183" t="s">
        <v>45</v>
      </c>
      <c r="O148" s="66"/>
      <c r="P148" s="184">
        <f>O148*H148</f>
        <v>0</v>
      </c>
      <c r="Q148" s="184">
        <v>0</v>
      </c>
      <c r="R148" s="184">
        <f>Q148*H148</f>
        <v>0</v>
      </c>
      <c r="S148" s="184">
        <v>0</v>
      </c>
      <c r="T148" s="185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6" t="s">
        <v>133</v>
      </c>
      <c r="AT148" s="186" t="s">
        <v>130</v>
      </c>
      <c r="AU148" s="186" t="s">
        <v>83</v>
      </c>
      <c r="AY148" s="19" t="s">
        <v>127</v>
      </c>
      <c r="BE148" s="187">
        <f>IF(N148="základní",J148,0)</f>
        <v>0</v>
      </c>
      <c r="BF148" s="187">
        <f>IF(N148="snížená",J148,0)</f>
        <v>0</v>
      </c>
      <c r="BG148" s="187">
        <f>IF(N148="zákl. přenesená",J148,0)</f>
        <v>0</v>
      </c>
      <c r="BH148" s="187">
        <f>IF(N148="sníž. přenesená",J148,0)</f>
        <v>0</v>
      </c>
      <c r="BI148" s="187">
        <f>IF(N148="nulová",J148,0)</f>
        <v>0</v>
      </c>
      <c r="BJ148" s="19" t="s">
        <v>22</v>
      </c>
      <c r="BK148" s="187">
        <f>ROUND(I148*H148,2)</f>
        <v>0</v>
      </c>
      <c r="BL148" s="19" t="s">
        <v>133</v>
      </c>
      <c r="BM148" s="186" t="s">
        <v>243</v>
      </c>
    </row>
    <row r="149" spans="1:65" s="2" customFormat="1" ht="19.5">
      <c r="A149" s="36"/>
      <c r="B149" s="37"/>
      <c r="C149" s="38"/>
      <c r="D149" s="188" t="s">
        <v>135</v>
      </c>
      <c r="E149" s="38"/>
      <c r="F149" s="189" t="s">
        <v>244</v>
      </c>
      <c r="G149" s="38"/>
      <c r="H149" s="38"/>
      <c r="I149" s="190"/>
      <c r="J149" s="38"/>
      <c r="K149" s="38"/>
      <c r="L149" s="41"/>
      <c r="M149" s="191"/>
      <c r="N149" s="192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135</v>
      </c>
      <c r="AU149" s="19" t="s">
        <v>83</v>
      </c>
    </row>
    <row r="150" spans="1:65" s="2" customFormat="1" ht="11.25">
      <c r="A150" s="36"/>
      <c r="B150" s="37"/>
      <c r="C150" s="38"/>
      <c r="D150" s="193" t="s">
        <v>168</v>
      </c>
      <c r="E150" s="38"/>
      <c r="F150" s="194" t="s">
        <v>245</v>
      </c>
      <c r="G150" s="38"/>
      <c r="H150" s="38"/>
      <c r="I150" s="190"/>
      <c r="J150" s="38"/>
      <c r="K150" s="38"/>
      <c r="L150" s="41"/>
      <c r="M150" s="191"/>
      <c r="N150" s="192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168</v>
      </c>
      <c r="AU150" s="19" t="s">
        <v>83</v>
      </c>
    </row>
    <row r="151" spans="1:65" s="14" customFormat="1" ht="11.25">
      <c r="B151" s="206"/>
      <c r="C151" s="207"/>
      <c r="D151" s="188" t="s">
        <v>170</v>
      </c>
      <c r="E151" s="208" t="s">
        <v>20</v>
      </c>
      <c r="F151" s="209" t="s">
        <v>246</v>
      </c>
      <c r="G151" s="207"/>
      <c r="H151" s="208" t="s">
        <v>20</v>
      </c>
      <c r="I151" s="210"/>
      <c r="J151" s="207"/>
      <c r="K151" s="207"/>
      <c r="L151" s="211"/>
      <c r="M151" s="212"/>
      <c r="N151" s="213"/>
      <c r="O151" s="213"/>
      <c r="P151" s="213"/>
      <c r="Q151" s="213"/>
      <c r="R151" s="213"/>
      <c r="S151" s="213"/>
      <c r="T151" s="214"/>
      <c r="AT151" s="215" t="s">
        <v>170</v>
      </c>
      <c r="AU151" s="215" t="s">
        <v>83</v>
      </c>
      <c r="AV151" s="14" t="s">
        <v>22</v>
      </c>
      <c r="AW151" s="14" t="s">
        <v>35</v>
      </c>
      <c r="AX151" s="14" t="s">
        <v>74</v>
      </c>
      <c r="AY151" s="215" t="s">
        <v>127</v>
      </c>
    </row>
    <row r="152" spans="1:65" s="13" customFormat="1" ht="11.25">
      <c r="B152" s="195"/>
      <c r="C152" s="196"/>
      <c r="D152" s="188" t="s">
        <v>170</v>
      </c>
      <c r="E152" s="197" t="s">
        <v>20</v>
      </c>
      <c r="F152" s="198" t="s">
        <v>721</v>
      </c>
      <c r="G152" s="196"/>
      <c r="H152" s="199">
        <v>3.3860000000000001</v>
      </c>
      <c r="I152" s="200"/>
      <c r="J152" s="196"/>
      <c r="K152" s="196"/>
      <c r="L152" s="201"/>
      <c r="M152" s="202"/>
      <c r="N152" s="203"/>
      <c r="O152" s="203"/>
      <c r="P152" s="203"/>
      <c r="Q152" s="203"/>
      <c r="R152" s="203"/>
      <c r="S152" s="203"/>
      <c r="T152" s="204"/>
      <c r="AT152" s="205" t="s">
        <v>170</v>
      </c>
      <c r="AU152" s="205" t="s">
        <v>83</v>
      </c>
      <c r="AV152" s="13" t="s">
        <v>83</v>
      </c>
      <c r="AW152" s="13" t="s">
        <v>35</v>
      </c>
      <c r="AX152" s="13" t="s">
        <v>74</v>
      </c>
      <c r="AY152" s="205" t="s">
        <v>127</v>
      </c>
    </row>
    <row r="153" spans="1:65" s="13" customFormat="1" ht="11.25">
      <c r="B153" s="195"/>
      <c r="C153" s="196"/>
      <c r="D153" s="188" t="s">
        <v>170</v>
      </c>
      <c r="E153" s="197" t="s">
        <v>20</v>
      </c>
      <c r="F153" s="198" t="s">
        <v>722</v>
      </c>
      <c r="G153" s="196"/>
      <c r="H153" s="199">
        <v>1.2</v>
      </c>
      <c r="I153" s="200"/>
      <c r="J153" s="196"/>
      <c r="K153" s="196"/>
      <c r="L153" s="201"/>
      <c r="M153" s="202"/>
      <c r="N153" s="203"/>
      <c r="O153" s="203"/>
      <c r="P153" s="203"/>
      <c r="Q153" s="203"/>
      <c r="R153" s="203"/>
      <c r="S153" s="203"/>
      <c r="T153" s="204"/>
      <c r="AT153" s="205" t="s">
        <v>170</v>
      </c>
      <c r="AU153" s="205" t="s">
        <v>83</v>
      </c>
      <c r="AV153" s="13" t="s">
        <v>83</v>
      </c>
      <c r="AW153" s="13" t="s">
        <v>35</v>
      </c>
      <c r="AX153" s="13" t="s">
        <v>74</v>
      </c>
      <c r="AY153" s="205" t="s">
        <v>127</v>
      </c>
    </row>
    <row r="154" spans="1:65" s="13" customFormat="1" ht="11.25">
      <c r="B154" s="195"/>
      <c r="C154" s="196"/>
      <c r="D154" s="188" t="s">
        <v>170</v>
      </c>
      <c r="E154" s="197" t="s">
        <v>20</v>
      </c>
      <c r="F154" s="198" t="s">
        <v>723</v>
      </c>
      <c r="G154" s="196"/>
      <c r="H154" s="199">
        <v>4.2649999999999997</v>
      </c>
      <c r="I154" s="200"/>
      <c r="J154" s="196"/>
      <c r="K154" s="196"/>
      <c r="L154" s="201"/>
      <c r="M154" s="202"/>
      <c r="N154" s="203"/>
      <c r="O154" s="203"/>
      <c r="P154" s="203"/>
      <c r="Q154" s="203"/>
      <c r="R154" s="203"/>
      <c r="S154" s="203"/>
      <c r="T154" s="204"/>
      <c r="AT154" s="205" t="s">
        <v>170</v>
      </c>
      <c r="AU154" s="205" t="s">
        <v>83</v>
      </c>
      <c r="AV154" s="13" t="s">
        <v>83</v>
      </c>
      <c r="AW154" s="13" t="s">
        <v>35</v>
      </c>
      <c r="AX154" s="13" t="s">
        <v>74</v>
      </c>
      <c r="AY154" s="205" t="s">
        <v>127</v>
      </c>
    </row>
    <row r="155" spans="1:65" s="15" customFormat="1" ht="11.25">
      <c r="B155" s="216"/>
      <c r="C155" s="217"/>
      <c r="D155" s="188" t="s">
        <v>170</v>
      </c>
      <c r="E155" s="218" t="s">
        <v>20</v>
      </c>
      <c r="F155" s="219" t="s">
        <v>204</v>
      </c>
      <c r="G155" s="217"/>
      <c r="H155" s="220">
        <v>8.8510000000000009</v>
      </c>
      <c r="I155" s="221"/>
      <c r="J155" s="217"/>
      <c r="K155" s="217"/>
      <c r="L155" s="222"/>
      <c r="M155" s="223"/>
      <c r="N155" s="224"/>
      <c r="O155" s="224"/>
      <c r="P155" s="224"/>
      <c r="Q155" s="224"/>
      <c r="R155" s="224"/>
      <c r="S155" s="224"/>
      <c r="T155" s="225"/>
      <c r="AT155" s="226" t="s">
        <v>170</v>
      </c>
      <c r="AU155" s="226" t="s">
        <v>83</v>
      </c>
      <c r="AV155" s="15" t="s">
        <v>133</v>
      </c>
      <c r="AW155" s="15" t="s">
        <v>35</v>
      </c>
      <c r="AX155" s="15" t="s">
        <v>22</v>
      </c>
      <c r="AY155" s="226" t="s">
        <v>127</v>
      </c>
    </row>
    <row r="156" spans="1:65" s="2" customFormat="1" ht="16.5" customHeight="1">
      <c r="A156" s="36"/>
      <c r="B156" s="37"/>
      <c r="C156" s="175" t="s">
        <v>240</v>
      </c>
      <c r="D156" s="175" t="s">
        <v>130</v>
      </c>
      <c r="E156" s="176" t="s">
        <v>251</v>
      </c>
      <c r="F156" s="177" t="s">
        <v>252</v>
      </c>
      <c r="G156" s="178" t="s">
        <v>196</v>
      </c>
      <c r="H156" s="179">
        <v>8.8510000000000009</v>
      </c>
      <c r="I156" s="180"/>
      <c r="J156" s="181">
        <f>ROUND(I156*H156,2)</f>
        <v>0</v>
      </c>
      <c r="K156" s="177" t="s">
        <v>165</v>
      </c>
      <c r="L156" s="41"/>
      <c r="M156" s="182" t="s">
        <v>20</v>
      </c>
      <c r="N156" s="183" t="s">
        <v>45</v>
      </c>
      <c r="O156" s="66"/>
      <c r="P156" s="184">
        <f>O156*H156</f>
        <v>0</v>
      </c>
      <c r="Q156" s="184">
        <v>0</v>
      </c>
      <c r="R156" s="184">
        <f>Q156*H156</f>
        <v>0</v>
      </c>
      <c r="S156" s="184">
        <v>0</v>
      </c>
      <c r="T156" s="185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6" t="s">
        <v>133</v>
      </c>
      <c r="AT156" s="186" t="s">
        <v>130</v>
      </c>
      <c r="AU156" s="186" t="s">
        <v>83</v>
      </c>
      <c r="AY156" s="19" t="s">
        <v>127</v>
      </c>
      <c r="BE156" s="187">
        <f>IF(N156="základní",J156,0)</f>
        <v>0</v>
      </c>
      <c r="BF156" s="187">
        <f>IF(N156="snížená",J156,0)</f>
        <v>0</v>
      </c>
      <c r="BG156" s="187">
        <f>IF(N156="zákl. přenesená",J156,0)</f>
        <v>0</v>
      </c>
      <c r="BH156" s="187">
        <f>IF(N156="sníž. přenesená",J156,0)</f>
        <v>0</v>
      </c>
      <c r="BI156" s="187">
        <f>IF(N156="nulová",J156,0)</f>
        <v>0</v>
      </c>
      <c r="BJ156" s="19" t="s">
        <v>22</v>
      </c>
      <c r="BK156" s="187">
        <f>ROUND(I156*H156,2)</f>
        <v>0</v>
      </c>
      <c r="BL156" s="19" t="s">
        <v>133</v>
      </c>
      <c r="BM156" s="186" t="s">
        <v>253</v>
      </c>
    </row>
    <row r="157" spans="1:65" s="2" customFormat="1" ht="19.5">
      <c r="A157" s="36"/>
      <c r="B157" s="37"/>
      <c r="C157" s="38"/>
      <c r="D157" s="188" t="s">
        <v>135</v>
      </c>
      <c r="E157" s="38"/>
      <c r="F157" s="189" t="s">
        <v>254</v>
      </c>
      <c r="G157" s="38"/>
      <c r="H157" s="38"/>
      <c r="I157" s="190"/>
      <c r="J157" s="38"/>
      <c r="K157" s="38"/>
      <c r="L157" s="41"/>
      <c r="M157" s="191"/>
      <c r="N157" s="192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135</v>
      </c>
      <c r="AU157" s="19" t="s">
        <v>83</v>
      </c>
    </row>
    <row r="158" spans="1:65" s="2" customFormat="1" ht="11.25">
      <c r="A158" s="36"/>
      <c r="B158" s="37"/>
      <c r="C158" s="38"/>
      <c r="D158" s="193" t="s">
        <v>168</v>
      </c>
      <c r="E158" s="38"/>
      <c r="F158" s="194" t="s">
        <v>255</v>
      </c>
      <c r="G158" s="38"/>
      <c r="H158" s="38"/>
      <c r="I158" s="190"/>
      <c r="J158" s="38"/>
      <c r="K158" s="38"/>
      <c r="L158" s="41"/>
      <c r="M158" s="191"/>
      <c r="N158" s="192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168</v>
      </c>
      <c r="AU158" s="19" t="s">
        <v>83</v>
      </c>
    </row>
    <row r="159" spans="1:65" s="14" customFormat="1" ht="11.25">
      <c r="B159" s="206"/>
      <c r="C159" s="207"/>
      <c r="D159" s="188" t="s">
        <v>170</v>
      </c>
      <c r="E159" s="208" t="s">
        <v>20</v>
      </c>
      <c r="F159" s="209" t="s">
        <v>246</v>
      </c>
      <c r="G159" s="207"/>
      <c r="H159" s="208" t="s">
        <v>20</v>
      </c>
      <c r="I159" s="210"/>
      <c r="J159" s="207"/>
      <c r="K159" s="207"/>
      <c r="L159" s="211"/>
      <c r="M159" s="212"/>
      <c r="N159" s="213"/>
      <c r="O159" s="213"/>
      <c r="P159" s="213"/>
      <c r="Q159" s="213"/>
      <c r="R159" s="213"/>
      <c r="S159" s="213"/>
      <c r="T159" s="214"/>
      <c r="AT159" s="215" t="s">
        <v>170</v>
      </c>
      <c r="AU159" s="215" t="s">
        <v>83</v>
      </c>
      <c r="AV159" s="14" t="s">
        <v>22</v>
      </c>
      <c r="AW159" s="14" t="s">
        <v>35</v>
      </c>
      <c r="AX159" s="14" t="s">
        <v>74</v>
      </c>
      <c r="AY159" s="215" t="s">
        <v>127</v>
      </c>
    </row>
    <row r="160" spans="1:65" s="13" customFormat="1" ht="11.25">
      <c r="B160" s="195"/>
      <c r="C160" s="196"/>
      <c r="D160" s="188" t="s">
        <v>170</v>
      </c>
      <c r="E160" s="197" t="s">
        <v>20</v>
      </c>
      <c r="F160" s="198" t="s">
        <v>721</v>
      </c>
      <c r="G160" s="196"/>
      <c r="H160" s="199">
        <v>3.3860000000000001</v>
      </c>
      <c r="I160" s="200"/>
      <c r="J160" s="196"/>
      <c r="K160" s="196"/>
      <c r="L160" s="201"/>
      <c r="M160" s="202"/>
      <c r="N160" s="203"/>
      <c r="O160" s="203"/>
      <c r="P160" s="203"/>
      <c r="Q160" s="203"/>
      <c r="R160" s="203"/>
      <c r="S160" s="203"/>
      <c r="T160" s="204"/>
      <c r="AT160" s="205" t="s">
        <v>170</v>
      </c>
      <c r="AU160" s="205" t="s">
        <v>83</v>
      </c>
      <c r="AV160" s="13" t="s">
        <v>83</v>
      </c>
      <c r="AW160" s="13" t="s">
        <v>35</v>
      </c>
      <c r="AX160" s="13" t="s">
        <v>74</v>
      </c>
      <c r="AY160" s="205" t="s">
        <v>127</v>
      </c>
    </row>
    <row r="161" spans="1:65" s="13" customFormat="1" ht="11.25">
      <c r="B161" s="195"/>
      <c r="C161" s="196"/>
      <c r="D161" s="188" t="s">
        <v>170</v>
      </c>
      <c r="E161" s="197" t="s">
        <v>20</v>
      </c>
      <c r="F161" s="198" t="s">
        <v>722</v>
      </c>
      <c r="G161" s="196"/>
      <c r="H161" s="199">
        <v>1.2</v>
      </c>
      <c r="I161" s="200"/>
      <c r="J161" s="196"/>
      <c r="K161" s="196"/>
      <c r="L161" s="201"/>
      <c r="M161" s="202"/>
      <c r="N161" s="203"/>
      <c r="O161" s="203"/>
      <c r="P161" s="203"/>
      <c r="Q161" s="203"/>
      <c r="R161" s="203"/>
      <c r="S161" s="203"/>
      <c r="T161" s="204"/>
      <c r="AT161" s="205" t="s">
        <v>170</v>
      </c>
      <c r="AU161" s="205" t="s">
        <v>83</v>
      </c>
      <c r="AV161" s="13" t="s">
        <v>83</v>
      </c>
      <c r="AW161" s="13" t="s">
        <v>35</v>
      </c>
      <c r="AX161" s="13" t="s">
        <v>74</v>
      </c>
      <c r="AY161" s="205" t="s">
        <v>127</v>
      </c>
    </row>
    <row r="162" spans="1:65" s="13" customFormat="1" ht="11.25">
      <c r="B162" s="195"/>
      <c r="C162" s="196"/>
      <c r="D162" s="188" t="s">
        <v>170</v>
      </c>
      <c r="E162" s="197" t="s">
        <v>20</v>
      </c>
      <c r="F162" s="198" t="s">
        <v>723</v>
      </c>
      <c r="G162" s="196"/>
      <c r="H162" s="199">
        <v>4.2649999999999997</v>
      </c>
      <c r="I162" s="200"/>
      <c r="J162" s="196"/>
      <c r="K162" s="196"/>
      <c r="L162" s="201"/>
      <c r="M162" s="202"/>
      <c r="N162" s="203"/>
      <c r="O162" s="203"/>
      <c r="P162" s="203"/>
      <c r="Q162" s="203"/>
      <c r="R162" s="203"/>
      <c r="S162" s="203"/>
      <c r="T162" s="204"/>
      <c r="AT162" s="205" t="s">
        <v>170</v>
      </c>
      <c r="AU162" s="205" t="s">
        <v>83</v>
      </c>
      <c r="AV162" s="13" t="s">
        <v>83</v>
      </c>
      <c r="AW162" s="13" t="s">
        <v>35</v>
      </c>
      <c r="AX162" s="13" t="s">
        <v>74</v>
      </c>
      <c r="AY162" s="205" t="s">
        <v>127</v>
      </c>
    </row>
    <row r="163" spans="1:65" s="15" customFormat="1" ht="11.25">
      <c r="B163" s="216"/>
      <c r="C163" s="217"/>
      <c r="D163" s="188" t="s">
        <v>170</v>
      </c>
      <c r="E163" s="218" t="s">
        <v>20</v>
      </c>
      <c r="F163" s="219" t="s">
        <v>204</v>
      </c>
      <c r="G163" s="217"/>
      <c r="H163" s="220">
        <v>8.8510000000000009</v>
      </c>
      <c r="I163" s="221"/>
      <c r="J163" s="217"/>
      <c r="K163" s="217"/>
      <c r="L163" s="222"/>
      <c r="M163" s="223"/>
      <c r="N163" s="224"/>
      <c r="O163" s="224"/>
      <c r="P163" s="224"/>
      <c r="Q163" s="224"/>
      <c r="R163" s="224"/>
      <c r="S163" s="224"/>
      <c r="T163" s="225"/>
      <c r="AT163" s="226" t="s">
        <v>170</v>
      </c>
      <c r="AU163" s="226" t="s">
        <v>83</v>
      </c>
      <c r="AV163" s="15" t="s">
        <v>133</v>
      </c>
      <c r="AW163" s="15" t="s">
        <v>35</v>
      </c>
      <c r="AX163" s="15" t="s">
        <v>22</v>
      </c>
      <c r="AY163" s="226" t="s">
        <v>127</v>
      </c>
    </row>
    <row r="164" spans="1:65" s="2" customFormat="1" ht="21.75" customHeight="1">
      <c r="A164" s="36"/>
      <c r="B164" s="37"/>
      <c r="C164" s="175" t="s">
        <v>250</v>
      </c>
      <c r="D164" s="175" t="s">
        <v>130</v>
      </c>
      <c r="E164" s="176" t="s">
        <v>257</v>
      </c>
      <c r="F164" s="177" t="s">
        <v>258</v>
      </c>
      <c r="G164" s="178" t="s">
        <v>196</v>
      </c>
      <c r="H164" s="179">
        <v>6.4459999999999997</v>
      </c>
      <c r="I164" s="180"/>
      <c r="J164" s="181">
        <f>ROUND(I164*H164,2)</f>
        <v>0</v>
      </c>
      <c r="K164" s="177" t="s">
        <v>165</v>
      </c>
      <c r="L164" s="41"/>
      <c r="M164" s="182" t="s">
        <v>20</v>
      </c>
      <c r="N164" s="183" t="s">
        <v>45</v>
      </c>
      <c r="O164" s="66"/>
      <c r="P164" s="184">
        <f>O164*H164</f>
        <v>0</v>
      </c>
      <c r="Q164" s="184">
        <v>0</v>
      </c>
      <c r="R164" s="184">
        <f>Q164*H164</f>
        <v>0</v>
      </c>
      <c r="S164" s="184">
        <v>0</v>
      </c>
      <c r="T164" s="185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6" t="s">
        <v>133</v>
      </c>
      <c r="AT164" s="186" t="s">
        <v>130</v>
      </c>
      <c r="AU164" s="186" t="s">
        <v>83</v>
      </c>
      <c r="AY164" s="19" t="s">
        <v>127</v>
      </c>
      <c r="BE164" s="187">
        <f>IF(N164="základní",J164,0)</f>
        <v>0</v>
      </c>
      <c r="BF164" s="187">
        <f>IF(N164="snížená",J164,0)</f>
        <v>0</v>
      </c>
      <c r="BG164" s="187">
        <f>IF(N164="zákl. přenesená",J164,0)</f>
        <v>0</v>
      </c>
      <c r="BH164" s="187">
        <f>IF(N164="sníž. přenesená",J164,0)</f>
        <v>0</v>
      </c>
      <c r="BI164" s="187">
        <f>IF(N164="nulová",J164,0)</f>
        <v>0</v>
      </c>
      <c r="BJ164" s="19" t="s">
        <v>22</v>
      </c>
      <c r="BK164" s="187">
        <f>ROUND(I164*H164,2)</f>
        <v>0</v>
      </c>
      <c r="BL164" s="19" t="s">
        <v>133</v>
      </c>
      <c r="BM164" s="186" t="s">
        <v>259</v>
      </c>
    </row>
    <row r="165" spans="1:65" s="2" customFormat="1" ht="19.5">
      <c r="A165" s="36"/>
      <c r="B165" s="37"/>
      <c r="C165" s="38"/>
      <c r="D165" s="188" t="s">
        <v>135</v>
      </c>
      <c r="E165" s="38"/>
      <c r="F165" s="189" t="s">
        <v>260</v>
      </c>
      <c r="G165" s="38"/>
      <c r="H165" s="38"/>
      <c r="I165" s="190"/>
      <c r="J165" s="38"/>
      <c r="K165" s="38"/>
      <c r="L165" s="41"/>
      <c r="M165" s="191"/>
      <c r="N165" s="192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135</v>
      </c>
      <c r="AU165" s="19" t="s">
        <v>83</v>
      </c>
    </row>
    <row r="166" spans="1:65" s="2" customFormat="1" ht="11.25">
      <c r="A166" s="36"/>
      <c r="B166" s="37"/>
      <c r="C166" s="38"/>
      <c r="D166" s="193" t="s">
        <v>168</v>
      </c>
      <c r="E166" s="38"/>
      <c r="F166" s="194" t="s">
        <v>261</v>
      </c>
      <c r="G166" s="38"/>
      <c r="H166" s="38"/>
      <c r="I166" s="190"/>
      <c r="J166" s="38"/>
      <c r="K166" s="38"/>
      <c r="L166" s="41"/>
      <c r="M166" s="191"/>
      <c r="N166" s="192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168</v>
      </c>
      <c r="AU166" s="19" t="s">
        <v>83</v>
      </c>
    </row>
    <row r="167" spans="1:65" s="13" customFormat="1" ht="11.25">
      <c r="B167" s="195"/>
      <c r="C167" s="196"/>
      <c r="D167" s="188" t="s">
        <v>170</v>
      </c>
      <c r="E167" s="197" t="s">
        <v>20</v>
      </c>
      <c r="F167" s="198" t="s">
        <v>724</v>
      </c>
      <c r="G167" s="196"/>
      <c r="H167" s="199">
        <v>6.4459999999999997</v>
      </c>
      <c r="I167" s="200"/>
      <c r="J167" s="196"/>
      <c r="K167" s="196"/>
      <c r="L167" s="201"/>
      <c r="M167" s="202"/>
      <c r="N167" s="203"/>
      <c r="O167" s="203"/>
      <c r="P167" s="203"/>
      <c r="Q167" s="203"/>
      <c r="R167" s="203"/>
      <c r="S167" s="203"/>
      <c r="T167" s="204"/>
      <c r="AT167" s="205" t="s">
        <v>170</v>
      </c>
      <c r="AU167" s="205" t="s">
        <v>83</v>
      </c>
      <c r="AV167" s="13" t="s">
        <v>83</v>
      </c>
      <c r="AW167" s="13" t="s">
        <v>35</v>
      </c>
      <c r="AX167" s="13" t="s">
        <v>74</v>
      </c>
      <c r="AY167" s="205" t="s">
        <v>127</v>
      </c>
    </row>
    <row r="168" spans="1:65" s="15" customFormat="1" ht="11.25">
      <c r="B168" s="216"/>
      <c r="C168" s="217"/>
      <c r="D168" s="188" t="s">
        <v>170</v>
      </c>
      <c r="E168" s="218" t="s">
        <v>20</v>
      </c>
      <c r="F168" s="219" t="s">
        <v>204</v>
      </c>
      <c r="G168" s="217"/>
      <c r="H168" s="220">
        <v>6.4459999999999997</v>
      </c>
      <c r="I168" s="221"/>
      <c r="J168" s="217"/>
      <c r="K168" s="217"/>
      <c r="L168" s="222"/>
      <c r="M168" s="223"/>
      <c r="N168" s="224"/>
      <c r="O168" s="224"/>
      <c r="P168" s="224"/>
      <c r="Q168" s="224"/>
      <c r="R168" s="224"/>
      <c r="S168" s="224"/>
      <c r="T168" s="225"/>
      <c r="AT168" s="226" t="s">
        <v>170</v>
      </c>
      <c r="AU168" s="226" t="s">
        <v>83</v>
      </c>
      <c r="AV168" s="15" t="s">
        <v>133</v>
      </c>
      <c r="AW168" s="15" t="s">
        <v>35</v>
      </c>
      <c r="AX168" s="15" t="s">
        <v>22</v>
      </c>
      <c r="AY168" s="226" t="s">
        <v>127</v>
      </c>
    </row>
    <row r="169" spans="1:65" s="2" customFormat="1" ht="24.2" customHeight="1">
      <c r="A169" s="36"/>
      <c r="B169" s="37"/>
      <c r="C169" s="175" t="s">
        <v>256</v>
      </c>
      <c r="D169" s="175" t="s">
        <v>130</v>
      </c>
      <c r="E169" s="176" t="s">
        <v>264</v>
      </c>
      <c r="F169" s="177" t="s">
        <v>265</v>
      </c>
      <c r="G169" s="178" t="s">
        <v>196</v>
      </c>
      <c r="H169" s="179">
        <v>128.91999999999999</v>
      </c>
      <c r="I169" s="180"/>
      <c r="J169" s="181">
        <f>ROUND(I169*H169,2)</f>
        <v>0</v>
      </c>
      <c r="K169" s="177" t="s">
        <v>165</v>
      </c>
      <c r="L169" s="41"/>
      <c r="M169" s="182" t="s">
        <v>20</v>
      </c>
      <c r="N169" s="183" t="s">
        <v>45</v>
      </c>
      <c r="O169" s="66"/>
      <c r="P169" s="184">
        <f>O169*H169</f>
        <v>0</v>
      </c>
      <c r="Q169" s="184">
        <v>0</v>
      </c>
      <c r="R169" s="184">
        <f>Q169*H169</f>
        <v>0</v>
      </c>
      <c r="S169" s="184">
        <v>0</v>
      </c>
      <c r="T169" s="185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6" t="s">
        <v>133</v>
      </c>
      <c r="AT169" s="186" t="s">
        <v>130</v>
      </c>
      <c r="AU169" s="186" t="s">
        <v>83</v>
      </c>
      <c r="AY169" s="19" t="s">
        <v>127</v>
      </c>
      <c r="BE169" s="187">
        <f>IF(N169="základní",J169,0)</f>
        <v>0</v>
      </c>
      <c r="BF169" s="187">
        <f>IF(N169="snížená",J169,0)</f>
        <v>0</v>
      </c>
      <c r="BG169" s="187">
        <f>IF(N169="zákl. přenesená",J169,0)</f>
        <v>0</v>
      </c>
      <c r="BH169" s="187">
        <f>IF(N169="sníž. přenesená",J169,0)</f>
        <v>0</v>
      </c>
      <c r="BI169" s="187">
        <f>IF(N169="nulová",J169,0)</f>
        <v>0</v>
      </c>
      <c r="BJ169" s="19" t="s">
        <v>22</v>
      </c>
      <c r="BK169" s="187">
        <f>ROUND(I169*H169,2)</f>
        <v>0</v>
      </c>
      <c r="BL169" s="19" t="s">
        <v>133</v>
      </c>
      <c r="BM169" s="186" t="s">
        <v>266</v>
      </c>
    </row>
    <row r="170" spans="1:65" s="2" customFormat="1" ht="19.5">
      <c r="A170" s="36"/>
      <c r="B170" s="37"/>
      <c r="C170" s="38"/>
      <c r="D170" s="188" t="s">
        <v>135</v>
      </c>
      <c r="E170" s="38"/>
      <c r="F170" s="189" t="s">
        <v>267</v>
      </c>
      <c r="G170" s="38"/>
      <c r="H170" s="38"/>
      <c r="I170" s="190"/>
      <c r="J170" s="38"/>
      <c r="K170" s="38"/>
      <c r="L170" s="41"/>
      <c r="M170" s="191"/>
      <c r="N170" s="192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135</v>
      </c>
      <c r="AU170" s="19" t="s">
        <v>83</v>
      </c>
    </row>
    <row r="171" spans="1:65" s="2" customFormat="1" ht="11.25">
      <c r="A171" s="36"/>
      <c r="B171" s="37"/>
      <c r="C171" s="38"/>
      <c r="D171" s="193" t="s">
        <v>168</v>
      </c>
      <c r="E171" s="38"/>
      <c r="F171" s="194" t="s">
        <v>268</v>
      </c>
      <c r="G171" s="38"/>
      <c r="H171" s="38"/>
      <c r="I171" s="190"/>
      <c r="J171" s="38"/>
      <c r="K171" s="38"/>
      <c r="L171" s="41"/>
      <c r="M171" s="191"/>
      <c r="N171" s="192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168</v>
      </c>
      <c r="AU171" s="19" t="s">
        <v>83</v>
      </c>
    </row>
    <row r="172" spans="1:65" s="13" customFormat="1" ht="11.25">
      <c r="B172" s="195"/>
      <c r="C172" s="196"/>
      <c r="D172" s="188" t="s">
        <v>170</v>
      </c>
      <c r="E172" s="197" t="s">
        <v>20</v>
      </c>
      <c r="F172" s="198" t="s">
        <v>725</v>
      </c>
      <c r="G172" s="196"/>
      <c r="H172" s="199">
        <v>128.91999999999999</v>
      </c>
      <c r="I172" s="200"/>
      <c r="J172" s="196"/>
      <c r="K172" s="196"/>
      <c r="L172" s="201"/>
      <c r="M172" s="202"/>
      <c r="N172" s="203"/>
      <c r="O172" s="203"/>
      <c r="P172" s="203"/>
      <c r="Q172" s="203"/>
      <c r="R172" s="203"/>
      <c r="S172" s="203"/>
      <c r="T172" s="204"/>
      <c r="AT172" s="205" t="s">
        <v>170</v>
      </c>
      <c r="AU172" s="205" t="s">
        <v>83</v>
      </c>
      <c r="AV172" s="13" t="s">
        <v>83</v>
      </c>
      <c r="AW172" s="13" t="s">
        <v>35</v>
      </c>
      <c r="AX172" s="13" t="s">
        <v>22</v>
      </c>
      <c r="AY172" s="205" t="s">
        <v>127</v>
      </c>
    </row>
    <row r="173" spans="1:65" s="2" customFormat="1" ht="21.75" customHeight="1">
      <c r="A173" s="36"/>
      <c r="B173" s="37"/>
      <c r="C173" s="175" t="s">
        <v>263</v>
      </c>
      <c r="D173" s="175" t="s">
        <v>130</v>
      </c>
      <c r="E173" s="176" t="s">
        <v>271</v>
      </c>
      <c r="F173" s="177" t="s">
        <v>272</v>
      </c>
      <c r="G173" s="178" t="s">
        <v>196</v>
      </c>
      <c r="H173" s="179">
        <v>0.71599999999999997</v>
      </c>
      <c r="I173" s="180"/>
      <c r="J173" s="181">
        <f>ROUND(I173*H173,2)</f>
        <v>0</v>
      </c>
      <c r="K173" s="177" t="s">
        <v>165</v>
      </c>
      <c r="L173" s="41"/>
      <c r="M173" s="182" t="s">
        <v>20</v>
      </c>
      <c r="N173" s="183" t="s">
        <v>45</v>
      </c>
      <c r="O173" s="66"/>
      <c r="P173" s="184">
        <f>O173*H173</f>
        <v>0</v>
      </c>
      <c r="Q173" s="184">
        <v>0</v>
      </c>
      <c r="R173" s="184">
        <f>Q173*H173</f>
        <v>0</v>
      </c>
      <c r="S173" s="184">
        <v>0</v>
      </c>
      <c r="T173" s="185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86" t="s">
        <v>133</v>
      </c>
      <c r="AT173" s="186" t="s">
        <v>130</v>
      </c>
      <c r="AU173" s="186" t="s">
        <v>83</v>
      </c>
      <c r="AY173" s="19" t="s">
        <v>127</v>
      </c>
      <c r="BE173" s="187">
        <f>IF(N173="základní",J173,0)</f>
        <v>0</v>
      </c>
      <c r="BF173" s="187">
        <f>IF(N173="snížená",J173,0)</f>
        <v>0</v>
      </c>
      <c r="BG173" s="187">
        <f>IF(N173="zákl. přenesená",J173,0)</f>
        <v>0</v>
      </c>
      <c r="BH173" s="187">
        <f>IF(N173="sníž. přenesená",J173,0)</f>
        <v>0</v>
      </c>
      <c r="BI173" s="187">
        <f>IF(N173="nulová",J173,0)</f>
        <v>0</v>
      </c>
      <c r="BJ173" s="19" t="s">
        <v>22</v>
      </c>
      <c r="BK173" s="187">
        <f>ROUND(I173*H173,2)</f>
        <v>0</v>
      </c>
      <c r="BL173" s="19" t="s">
        <v>133</v>
      </c>
      <c r="BM173" s="186" t="s">
        <v>273</v>
      </c>
    </row>
    <row r="174" spans="1:65" s="2" customFormat="1" ht="19.5">
      <c r="A174" s="36"/>
      <c r="B174" s="37"/>
      <c r="C174" s="38"/>
      <c r="D174" s="188" t="s">
        <v>135</v>
      </c>
      <c r="E174" s="38"/>
      <c r="F174" s="189" t="s">
        <v>274</v>
      </c>
      <c r="G174" s="38"/>
      <c r="H174" s="38"/>
      <c r="I174" s="190"/>
      <c r="J174" s="38"/>
      <c r="K174" s="38"/>
      <c r="L174" s="41"/>
      <c r="M174" s="191"/>
      <c r="N174" s="192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135</v>
      </c>
      <c r="AU174" s="19" t="s">
        <v>83</v>
      </c>
    </row>
    <row r="175" spans="1:65" s="2" customFormat="1" ht="11.25">
      <c r="A175" s="36"/>
      <c r="B175" s="37"/>
      <c r="C175" s="38"/>
      <c r="D175" s="193" t="s">
        <v>168</v>
      </c>
      <c r="E175" s="38"/>
      <c r="F175" s="194" t="s">
        <v>275</v>
      </c>
      <c r="G175" s="38"/>
      <c r="H175" s="38"/>
      <c r="I175" s="190"/>
      <c r="J175" s="38"/>
      <c r="K175" s="38"/>
      <c r="L175" s="41"/>
      <c r="M175" s="191"/>
      <c r="N175" s="192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168</v>
      </c>
      <c r="AU175" s="19" t="s">
        <v>83</v>
      </c>
    </row>
    <row r="176" spans="1:65" s="13" customFormat="1" ht="11.25">
      <c r="B176" s="195"/>
      <c r="C176" s="196"/>
      <c r="D176" s="188" t="s">
        <v>170</v>
      </c>
      <c r="E176" s="197" t="s">
        <v>20</v>
      </c>
      <c r="F176" s="198" t="s">
        <v>726</v>
      </c>
      <c r="G176" s="196"/>
      <c r="H176" s="199">
        <v>0.71599999999999997</v>
      </c>
      <c r="I176" s="200"/>
      <c r="J176" s="196"/>
      <c r="K176" s="196"/>
      <c r="L176" s="201"/>
      <c r="M176" s="202"/>
      <c r="N176" s="203"/>
      <c r="O176" s="203"/>
      <c r="P176" s="203"/>
      <c r="Q176" s="203"/>
      <c r="R176" s="203"/>
      <c r="S176" s="203"/>
      <c r="T176" s="204"/>
      <c r="AT176" s="205" t="s">
        <v>170</v>
      </c>
      <c r="AU176" s="205" t="s">
        <v>83</v>
      </c>
      <c r="AV176" s="13" t="s">
        <v>83</v>
      </c>
      <c r="AW176" s="13" t="s">
        <v>35</v>
      </c>
      <c r="AX176" s="13" t="s">
        <v>74</v>
      </c>
      <c r="AY176" s="205" t="s">
        <v>127</v>
      </c>
    </row>
    <row r="177" spans="1:65" s="15" customFormat="1" ht="11.25">
      <c r="B177" s="216"/>
      <c r="C177" s="217"/>
      <c r="D177" s="188" t="s">
        <v>170</v>
      </c>
      <c r="E177" s="218" t="s">
        <v>20</v>
      </c>
      <c r="F177" s="219" t="s">
        <v>204</v>
      </c>
      <c r="G177" s="217"/>
      <c r="H177" s="220">
        <v>0.71599999999999997</v>
      </c>
      <c r="I177" s="221"/>
      <c r="J177" s="217"/>
      <c r="K177" s="217"/>
      <c r="L177" s="222"/>
      <c r="M177" s="223"/>
      <c r="N177" s="224"/>
      <c r="O177" s="224"/>
      <c r="P177" s="224"/>
      <c r="Q177" s="224"/>
      <c r="R177" s="224"/>
      <c r="S177" s="224"/>
      <c r="T177" s="225"/>
      <c r="AT177" s="226" t="s">
        <v>170</v>
      </c>
      <c r="AU177" s="226" t="s">
        <v>83</v>
      </c>
      <c r="AV177" s="15" t="s">
        <v>133</v>
      </c>
      <c r="AW177" s="15" t="s">
        <v>35</v>
      </c>
      <c r="AX177" s="15" t="s">
        <v>22</v>
      </c>
      <c r="AY177" s="226" t="s">
        <v>127</v>
      </c>
    </row>
    <row r="178" spans="1:65" s="2" customFormat="1" ht="24.2" customHeight="1">
      <c r="A178" s="36"/>
      <c r="B178" s="37"/>
      <c r="C178" s="175" t="s">
        <v>270</v>
      </c>
      <c r="D178" s="175" t="s">
        <v>130</v>
      </c>
      <c r="E178" s="176" t="s">
        <v>277</v>
      </c>
      <c r="F178" s="177" t="s">
        <v>278</v>
      </c>
      <c r="G178" s="178" t="s">
        <v>196</v>
      </c>
      <c r="H178" s="179">
        <v>14.32</v>
      </c>
      <c r="I178" s="180"/>
      <c r="J178" s="181">
        <f>ROUND(I178*H178,2)</f>
        <v>0</v>
      </c>
      <c r="K178" s="177" t="s">
        <v>165</v>
      </c>
      <c r="L178" s="41"/>
      <c r="M178" s="182" t="s">
        <v>20</v>
      </c>
      <c r="N178" s="183" t="s">
        <v>45</v>
      </c>
      <c r="O178" s="66"/>
      <c r="P178" s="184">
        <f>O178*H178</f>
        <v>0</v>
      </c>
      <c r="Q178" s="184">
        <v>0</v>
      </c>
      <c r="R178" s="184">
        <f>Q178*H178</f>
        <v>0</v>
      </c>
      <c r="S178" s="184">
        <v>0</v>
      </c>
      <c r="T178" s="185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86" t="s">
        <v>133</v>
      </c>
      <c r="AT178" s="186" t="s">
        <v>130</v>
      </c>
      <c r="AU178" s="186" t="s">
        <v>83</v>
      </c>
      <c r="AY178" s="19" t="s">
        <v>127</v>
      </c>
      <c r="BE178" s="187">
        <f>IF(N178="základní",J178,0)</f>
        <v>0</v>
      </c>
      <c r="BF178" s="187">
        <f>IF(N178="snížená",J178,0)</f>
        <v>0</v>
      </c>
      <c r="BG178" s="187">
        <f>IF(N178="zákl. přenesená",J178,0)</f>
        <v>0</v>
      </c>
      <c r="BH178" s="187">
        <f>IF(N178="sníž. přenesená",J178,0)</f>
        <v>0</v>
      </c>
      <c r="BI178" s="187">
        <f>IF(N178="nulová",J178,0)</f>
        <v>0</v>
      </c>
      <c r="BJ178" s="19" t="s">
        <v>22</v>
      </c>
      <c r="BK178" s="187">
        <f>ROUND(I178*H178,2)</f>
        <v>0</v>
      </c>
      <c r="BL178" s="19" t="s">
        <v>133</v>
      </c>
      <c r="BM178" s="186" t="s">
        <v>279</v>
      </c>
    </row>
    <row r="179" spans="1:65" s="2" customFormat="1" ht="19.5">
      <c r="A179" s="36"/>
      <c r="B179" s="37"/>
      <c r="C179" s="38"/>
      <c r="D179" s="188" t="s">
        <v>135</v>
      </c>
      <c r="E179" s="38"/>
      <c r="F179" s="189" t="s">
        <v>280</v>
      </c>
      <c r="G179" s="38"/>
      <c r="H179" s="38"/>
      <c r="I179" s="190"/>
      <c r="J179" s="38"/>
      <c r="K179" s="38"/>
      <c r="L179" s="41"/>
      <c r="M179" s="191"/>
      <c r="N179" s="192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135</v>
      </c>
      <c r="AU179" s="19" t="s">
        <v>83</v>
      </c>
    </row>
    <row r="180" spans="1:65" s="2" customFormat="1" ht="11.25">
      <c r="A180" s="36"/>
      <c r="B180" s="37"/>
      <c r="C180" s="38"/>
      <c r="D180" s="193" t="s">
        <v>168</v>
      </c>
      <c r="E180" s="38"/>
      <c r="F180" s="194" t="s">
        <v>281</v>
      </c>
      <c r="G180" s="38"/>
      <c r="H180" s="38"/>
      <c r="I180" s="190"/>
      <c r="J180" s="38"/>
      <c r="K180" s="38"/>
      <c r="L180" s="41"/>
      <c r="M180" s="191"/>
      <c r="N180" s="192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168</v>
      </c>
      <c r="AU180" s="19" t="s">
        <v>83</v>
      </c>
    </row>
    <row r="181" spans="1:65" s="13" customFormat="1" ht="11.25">
      <c r="B181" s="195"/>
      <c r="C181" s="196"/>
      <c r="D181" s="188" t="s">
        <v>170</v>
      </c>
      <c r="E181" s="197" t="s">
        <v>20</v>
      </c>
      <c r="F181" s="198" t="s">
        <v>727</v>
      </c>
      <c r="G181" s="196"/>
      <c r="H181" s="199">
        <v>14.32</v>
      </c>
      <c r="I181" s="200"/>
      <c r="J181" s="196"/>
      <c r="K181" s="196"/>
      <c r="L181" s="201"/>
      <c r="M181" s="202"/>
      <c r="N181" s="203"/>
      <c r="O181" s="203"/>
      <c r="P181" s="203"/>
      <c r="Q181" s="203"/>
      <c r="R181" s="203"/>
      <c r="S181" s="203"/>
      <c r="T181" s="204"/>
      <c r="AT181" s="205" t="s">
        <v>170</v>
      </c>
      <c r="AU181" s="205" t="s">
        <v>83</v>
      </c>
      <c r="AV181" s="13" t="s">
        <v>83</v>
      </c>
      <c r="AW181" s="13" t="s">
        <v>35</v>
      </c>
      <c r="AX181" s="13" t="s">
        <v>22</v>
      </c>
      <c r="AY181" s="205" t="s">
        <v>127</v>
      </c>
    </row>
    <row r="182" spans="1:65" s="2" customFormat="1" ht="16.5" customHeight="1">
      <c r="A182" s="36"/>
      <c r="B182" s="37"/>
      <c r="C182" s="175" t="s">
        <v>7</v>
      </c>
      <c r="D182" s="175" t="s">
        <v>130</v>
      </c>
      <c r="E182" s="176" t="s">
        <v>284</v>
      </c>
      <c r="F182" s="177" t="s">
        <v>285</v>
      </c>
      <c r="G182" s="178" t="s">
        <v>196</v>
      </c>
      <c r="H182" s="179">
        <v>7.1619999999999999</v>
      </c>
      <c r="I182" s="180"/>
      <c r="J182" s="181">
        <f>ROUND(I182*H182,2)</f>
        <v>0</v>
      </c>
      <c r="K182" s="177" t="s">
        <v>165</v>
      </c>
      <c r="L182" s="41"/>
      <c r="M182" s="182" t="s">
        <v>20</v>
      </c>
      <c r="N182" s="183" t="s">
        <v>45</v>
      </c>
      <c r="O182" s="66"/>
      <c r="P182" s="184">
        <f>O182*H182</f>
        <v>0</v>
      </c>
      <c r="Q182" s="184">
        <v>0</v>
      </c>
      <c r="R182" s="184">
        <f>Q182*H182</f>
        <v>0</v>
      </c>
      <c r="S182" s="184">
        <v>0</v>
      </c>
      <c r="T182" s="185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86" t="s">
        <v>133</v>
      </c>
      <c r="AT182" s="186" t="s">
        <v>130</v>
      </c>
      <c r="AU182" s="186" t="s">
        <v>83</v>
      </c>
      <c r="AY182" s="19" t="s">
        <v>127</v>
      </c>
      <c r="BE182" s="187">
        <f>IF(N182="základní",J182,0)</f>
        <v>0</v>
      </c>
      <c r="BF182" s="187">
        <f>IF(N182="snížená",J182,0)</f>
        <v>0</v>
      </c>
      <c r="BG182" s="187">
        <f>IF(N182="zákl. přenesená",J182,0)</f>
        <v>0</v>
      </c>
      <c r="BH182" s="187">
        <f>IF(N182="sníž. přenesená",J182,0)</f>
        <v>0</v>
      </c>
      <c r="BI182" s="187">
        <f>IF(N182="nulová",J182,0)</f>
        <v>0</v>
      </c>
      <c r="BJ182" s="19" t="s">
        <v>22</v>
      </c>
      <c r="BK182" s="187">
        <f>ROUND(I182*H182,2)</f>
        <v>0</v>
      </c>
      <c r="BL182" s="19" t="s">
        <v>133</v>
      </c>
      <c r="BM182" s="186" t="s">
        <v>286</v>
      </c>
    </row>
    <row r="183" spans="1:65" s="2" customFormat="1" ht="11.25">
      <c r="A183" s="36"/>
      <c r="B183" s="37"/>
      <c r="C183" s="38"/>
      <c r="D183" s="188" t="s">
        <v>135</v>
      </c>
      <c r="E183" s="38"/>
      <c r="F183" s="189" t="s">
        <v>287</v>
      </c>
      <c r="G183" s="38"/>
      <c r="H183" s="38"/>
      <c r="I183" s="190"/>
      <c r="J183" s="38"/>
      <c r="K183" s="38"/>
      <c r="L183" s="41"/>
      <c r="M183" s="191"/>
      <c r="N183" s="192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135</v>
      </c>
      <c r="AU183" s="19" t="s">
        <v>83</v>
      </c>
    </row>
    <row r="184" spans="1:65" s="2" customFormat="1" ht="11.25">
      <c r="A184" s="36"/>
      <c r="B184" s="37"/>
      <c r="C184" s="38"/>
      <c r="D184" s="193" t="s">
        <v>168</v>
      </c>
      <c r="E184" s="38"/>
      <c r="F184" s="194" t="s">
        <v>288</v>
      </c>
      <c r="G184" s="38"/>
      <c r="H184" s="38"/>
      <c r="I184" s="190"/>
      <c r="J184" s="38"/>
      <c r="K184" s="38"/>
      <c r="L184" s="41"/>
      <c r="M184" s="191"/>
      <c r="N184" s="192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168</v>
      </c>
      <c r="AU184" s="19" t="s">
        <v>83</v>
      </c>
    </row>
    <row r="185" spans="1:65" s="13" customFormat="1" ht="11.25">
      <c r="B185" s="195"/>
      <c r="C185" s="196"/>
      <c r="D185" s="188" t="s">
        <v>170</v>
      </c>
      <c r="E185" s="197" t="s">
        <v>20</v>
      </c>
      <c r="F185" s="198" t="s">
        <v>728</v>
      </c>
      <c r="G185" s="196"/>
      <c r="H185" s="199">
        <v>7.1619999999999999</v>
      </c>
      <c r="I185" s="200"/>
      <c r="J185" s="196"/>
      <c r="K185" s="196"/>
      <c r="L185" s="201"/>
      <c r="M185" s="202"/>
      <c r="N185" s="203"/>
      <c r="O185" s="203"/>
      <c r="P185" s="203"/>
      <c r="Q185" s="203"/>
      <c r="R185" s="203"/>
      <c r="S185" s="203"/>
      <c r="T185" s="204"/>
      <c r="AT185" s="205" t="s">
        <v>170</v>
      </c>
      <c r="AU185" s="205" t="s">
        <v>83</v>
      </c>
      <c r="AV185" s="13" t="s">
        <v>83</v>
      </c>
      <c r="AW185" s="13" t="s">
        <v>35</v>
      </c>
      <c r="AX185" s="13" t="s">
        <v>22</v>
      </c>
      <c r="AY185" s="205" t="s">
        <v>127</v>
      </c>
    </row>
    <row r="186" spans="1:65" s="2" customFormat="1" ht="16.5" customHeight="1">
      <c r="A186" s="36"/>
      <c r="B186" s="37"/>
      <c r="C186" s="175" t="s">
        <v>283</v>
      </c>
      <c r="D186" s="175" t="s">
        <v>130</v>
      </c>
      <c r="E186" s="176" t="s">
        <v>291</v>
      </c>
      <c r="F186" s="177" t="s">
        <v>292</v>
      </c>
      <c r="G186" s="178" t="s">
        <v>293</v>
      </c>
      <c r="H186" s="179">
        <v>12.891999999999999</v>
      </c>
      <c r="I186" s="180"/>
      <c r="J186" s="181">
        <f>ROUND(I186*H186,2)</f>
        <v>0</v>
      </c>
      <c r="K186" s="177" t="s">
        <v>165</v>
      </c>
      <c r="L186" s="41"/>
      <c r="M186" s="182" t="s">
        <v>20</v>
      </c>
      <c r="N186" s="183" t="s">
        <v>45</v>
      </c>
      <c r="O186" s="66"/>
      <c r="P186" s="184">
        <f>O186*H186</f>
        <v>0</v>
      </c>
      <c r="Q186" s="184">
        <v>0</v>
      </c>
      <c r="R186" s="184">
        <f>Q186*H186</f>
        <v>0</v>
      </c>
      <c r="S186" s="184">
        <v>0</v>
      </c>
      <c r="T186" s="185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86" t="s">
        <v>133</v>
      </c>
      <c r="AT186" s="186" t="s">
        <v>130</v>
      </c>
      <c r="AU186" s="186" t="s">
        <v>83</v>
      </c>
      <c r="AY186" s="19" t="s">
        <v>127</v>
      </c>
      <c r="BE186" s="187">
        <f>IF(N186="základní",J186,0)</f>
        <v>0</v>
      </c>
      <c r="BF186" s="187">
        <f>IF(N186="snížená",J186,0)</f>
        <v>0</v>
      </c>
      <c r="BG186" s="187">
        <f>IF(N186="zákl. přenesená",J186,0)</f>
        <v>0</v>
      </c>
      <c r="BH186" s="187">
        <f>IF(N186="sníž. přenesená",J186,0)</f>
        <v>0</v>
      </c>
      <c r="BI186" s="187">
        <f>IF(N186="nulová",J186,0)</f>
        <v>0</v>
      </c>
      <c r="BJ186" s="19" t="s">
        <v>22</v>
      </c>
      <c r="BK186" s="187">
        <f>ROUND(I186*H186,2)</f>
        <v>0</v>
      </c>
      <c r="BL186" s="19" t="s">
        <v>133</v>
      </c>
      <c r="BM186" s="186" t="s">
        <v>294</v>
      </c>
    </row>
    <row r="187" spans="1:65" s="2" customFormat="1" ht="19.5">
      <c r="A187" s="36"/>
      <c r="B187" s="37"/>
      <c r="C187" s="38"/>
      <c r="D187" s="188" t="s">
        <v>135</v>
      </c>
      <c r="E187" s="38"/>
      <c r="F187" s="189" t="s">
        <v>295</v>
      </c>
      <c r="G187" s="38"/>
      <c r="H187" s="38"/>
      <c r="I187" s="190"/>
      <c r="J187" s="38"/>
      <c r="K187" s="38"/>
      <c r="L187" s="41"/>
      <c r="M187" s="191"/>
      <c r="N187" s="192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135</v>
      </c>
      <c r="AU187" s="19" t="s">
        <v>83</v>
      </c>
    </row>
    <row r="188" spans="1:65" s="2" customFormat="1" ht="11.25">
      <c r="A188" s="36"/>
      <c r="B188" s="37"/>
      <c r="C188" s="38"/>
      <c r="D188" s="193" t="s">
        <v>168</v>
      </c>
      <c r="E188" s="38"/>
      <c r="F188" s="194" t="s">
        <v>296</v>
      </c>
      <c r="G188" s="38"/>
      <c r="H188" s="38"/>
      <c r="I188" s="190"/>
      <c r="J188" s="38"/>
      <c r="K188" s="38"/>
      <c r="L188" s="41"/>
      <c r="M188" s="191"/>
      <c r="N188" s="192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168</v>
      </c>
      <c r="AU188" s="19" t="s">
        <v>83</v>
      </c>
    </row>
    <row r="189" spans="1:65" s="13" customFormat="1" ht="11.25">
      <c r="B189" s="195"/>
      <c r="C189" s="196"/>
      <c r="D189" s="188" t="s">
        <v>170</v>
      </c>
      <c r="E189" s="197" t="s">
        <v>20</v>
      </c>
      <c r="F189" s="198" t="s">
        <v>729</v>
      </c>
      <c r="G189" s="196"/>
      <c r="H189" s="199">
        <v>12.891999999999999</v>
      </c>
      <c r="I189" s="200"/>
      <c r="J189" s="196"/>
      <c r="K189" s="196"/>
      <c r="L189" s="201"/>
      <c r="M189" s="202"/>
      <c r="N189" s="203"/>
      <c r="O189" s="203"/>
      <c r="P189" s="203"/>
      <c r="Q189" s="203"/>
      <c r="R189" s="203"/>
      <c r="S189" s="203"/>
      <c r="T189" s="204"/>
      <c r="AT189" s="205" t="s">
        <v>170</v>
      </c>
      <c r="AU189" s="205" t="s">
        <v>83</v>
      </c>
      <c r="AV189" s="13" t="s">
        <v>83</v>
      </c>
      <c r="AW189" s="13" t="s">
        <v>35</v>
      </c>
      <c r="AX189" s="13" t="s">
        <v>22</v>
      </c>
      <c r="AY189" s="205" t="s">
        <v>127</v>
      </c>
    </row>
    <row r="190" spans="1:65" s="2" customFormat="1" ht="16.5" customHeight="1">
      <c r="A190" s="36"/>
      <c r="B190" s="37"/>
      <c r="C190" s="175" t="s">
        <v>290</v>
      </c>
      <c r="D190" s="175" t="s">
        <v>130</v>
      </c>
      <c r="E190" s="176" t="s">
        <v>299</v>
      </c>
      <c r="F190" s="177" t="s">
        <v>300</v>
      </c>
      <c r="G190" s="178" t="s">
        <v>196</v>
      </c>
      <c r="H190" s="179">
        <v>3.3860000000000001</v>
      </c>
      <c r="I190" s="180"/>
      <c r="J190" s="181">
        <f>ROUND(I190*H190,2)</f>
        <v>0</v>
      </c>
      <c r="K190" s="177" t="s">
        <v>165</v>
      </c>
      <c r="L190" s="41"/>
      <c r="M190" s="182" t="s">
        <v>20</v>
      </c>
      <c r="N190" s="183" t="s">
        <v>45</v>
      </c>
      <c r="O190" s="66"/>
      <c r="P190" s="184">
        <f>O190*H190</f>
        <v>0</v>
      </c>
      <c r="Q190" s="184">
        <v>0</v>
      </c>
      <c r="R190" s="184">
        <f>Q190*H190</f>
        <v>0</v>
      </c>
      <c r="S190" s="184">
        <v>0</v>
      </c>
      <c r="T190" s="185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86" t="s">
        <v>133</v>
      </c>
      <c r="AT190" s="186" t="s">
        <v>130</v>
      </c>
      <c r="AU190" s="186" t="s">
        <v>83</v>
      </c>
      <c r="AY190" s="19" t="s">
        <v>127</v>
      </c>
      <c r="BE190" s="187">
        <f>IF(N190="základní",J190,0)</f>
        <v>0</v>
      </c>
      <c r="BF190" s="187">
        <f>IF(N190="snížená",J190,0)</f>
        <v>0</v>
      </c>
      <c r="BG190" s="187">
        <f>IF(N190="zákl. přenesená",J190,0)</f>
        <v>0</v>
      </c>
      <c r="BH190" s="187">
        <f>IF(N190="sníž. přenesená",J190,0)</f>
        <v>0</v>
      </c>
      <c r="BI190" s="187">
        <f>IF(N190="nulová",J190,0)</f>
        <v>0</v>
      </c>
      <c r="BJ190" s="19" t="s">
        <v>22</v>
      </c>
      <c r="BK190" s="187">
        <f>ROUND(I190*H190,2)</f>
        <v>0</v>
      </c>
      <c r="BL190" s="19" t="s">
        <v>133</v>
      </c>
      <c r="BM190" s="186" t="s">
        <v>301</v>
      </c>
    </row>
    <row r="191" spans="1:65" s="2" customFormat="1" ht="19.5">
      <c r="A191" s="36"/>
      <c r="B191" s="37"/>
      <c r="C191" s="38"/>
      <c r="D191" s="188" t="s">
        <v>135</v>
      </c>
      <c r="E191" s="38"/>
      <c r="F191" s="189" t="s">
        <v>302</v>
      </c>
      <c r="G191" s="38"/>
      <c r="H191" s="38"/>
      <c r="I191" s="190"/>
      <c r="J191" s="38"/>
      <c r="K191" s="38"/>
      <c r="L191" s="41"/>
      <c r="M191" s="191"/>
      <c r="N191" s="192"/>
      <c r="O191" s="66"/>
      <c r="P191" s="66"/>
      <c r="Q191" s="66"/>
      <c r="R191" s="66"/>
      <c r="S191" s="66"/>
      <c r="T191" s="67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9" t="s">
        <v>135</v>
      </c>
      <c r="AU191" s="19" t="s">
        <v>83</v>
      </c>
    </row>
    <row r="192" spans="1:65" s="2" customFormat="1" ht="11.25">
      <c r="A192" s="36"/>
      <c r="B192" s="37"/>
      <c r="C192" s="38"/>
      <c r="D192" s="193" t="s">
        <v>168</v>
      </c>
      <c r="E192" s="38"/>
      <c r="F192" s="194" t="s">
        <v>303</v>
      </c>
      <c r="G192" s="38"/>
      <c r="H192" s="38"/>
      <c r="I192" s="190"/>
      <c r="J192" s="38"/>
      <c r="K192" s="38"/>
      <c r="L192" s="41"/>
      <c r="M192" s="191"/>
      <c r="N192" s="192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168</v>
      </c>
      <c r="AU192" s="19" t="s">
        <v>83</v>
      </c>
    </row>
    <row r="193" spans="1:65" s="13" customFormat="1" ht="11.25">
      <c r="B193" s="195"/>
      <c r="C193" s="196"/>
      <c r="D193" s="188" t="s">
        <v>170</v>
      </c>
      <c r="E193" s="197" t="s">
        <v>20</v>
      </c>
      <c r="F193" s="198" t="s">
        <v>730</v>
      </c>
      <c r="G193" s="196"/>
      <c r="H193" s="199">
        <v>3.3860000000000001</v>
      </c>
      <c r="I193" s="200"/>
      <c r="J193" s="196"/>
      <c r="K193" s="196"/>
      <c r="L193" s="201"/>
      <c r="M193" s="202"/>
      <c r="N193" s="203"/>
      <c r="O193" s="203"/>
      <c r="P193" s="203"/>
      <c r="Q193" s="203"/>
      <c r="R193" s="203"/>
      <c r="S193" s="203"/>
      <c r="T193" s="204"/>
      <c r="AT193" s="205" t="s">
        <v>170</v>
      </c>
      <c r="AU193" s="205" t="s">
        <v>83</v>
      </c>
      <c r="AV193" s="13" t="s">
        <v>83</v>
      </c>
      <c r="AW193" s="13" t="s">
        <v>35</v>
      </c>
      <c r="AX193" s="13" t="s">
        <v>74</v>
      </c>
      <c r="AY193" s="205" t="s">
        <v>127</v>
      </c>
    </row>
    <row r="194" spans="1:65" s="16" customFormat="1" ht="11.25">
      <c r="B194" s="227"/>
      <c r="C194" s="228"/>
      <c r="D194" s="188" t="s">
        <v>170</v>
      </c>
      <c r="E194" s="229" t="s">
        <v>20</v>
      </c>
      <c r="F194" s="230" t="s">
        <v>216</v>
      </c>
      <c r="G194" s="228"/>
      <c r="H194" s="231">
        <v>3.3860000000000001</v>
      </c>
      <c r="I194" s="232"/>
      <c r="J194" s="228"/>
      <c r="K194" s="228"/>
      <c r="L194" s="233"/>
      <c r="M194" s="234"/>
      <c r="N194" s="235"/>
      <c r="O194" s="235"/>
      <c r="P194" s="235"/>
      <c r="Q194" s="235"/>
      <c r="R194" s="235"/>
      <c r="S194" s="235"/>
      <c r="T194" s="236"/>
      <c r="AT194" s="237" t="s">
        <v>170</v>
      </c>
      <c r="AU194" s="237" t="s">
        <v>83</v>
      </c>
      <c r="AV194" s="16" t="s">
        <v>141</v>
      </c>
      <c r="AW194" s="16" t="s">
        <v>35</v>
      </c>
      <c r="AX194" s="16" t="s">
        <v>74</v>
      </c>
      <c r="AY194" s="237" t="s">
        <v>127</v>
      </c>
    </row>
    <row r="195" spans="1:65" s="15" customFormat="1" ht="11.25">
      <c r="B195" s="216"/>
      <c r="C195" s="217"/>
      <c r="D195" s="188" t="s">
        <v>170</v>
      </c>
      <c r="E195" s="218" t="s">
        <v>20</v>
      </c>
      <c r="F195" s="219" t="s">
        <v>204</v>
      </c>
      <c r="G195" s="217"/>
      <c r="H195" s="220">
        <v>3.3860000000000001</v>
      </c>
      <c r="I195" s="221"/>
      <c r="J195" s="217"/>
      <c r="K195" s="217"/>
      <c r="L195" s="222"/>
      <c r="M195" s="223"/>
      <c r="N195" s="224"/>
      <c r="O195" s="224"/>
      <c r="P195" s="224"/>
      <c r="Q195" s="224"/>
      <c r="R195" s="224"/>
      <c r="S195" s="224"/>
      <c r="T195" s="225"/>
      <c r="AT195" s="226" t="s">
        <v>170</v>
      </c>
      <c r="AU195" s="226" t="s">
        <v>83</v>
      </c>
      <c r="AV195" s="15" t="s">
        <v>133</v>
      </c>
      <c r="AW195" s="15" t="s">
        <v>4</v>
      </c>
      <c r="AX195" s="15" t="s">
        <v>22</v>
      </c>
      <c r="AY195" s="226" t="s">
        <v>127</v>
      </c>
    </row>
    <row r="196" spans="1:65" s="2" customFormat="1" ht="16.5" customHeight="1">
      <c r="A196" s="36"/>
      <c r="B196" s="37"/>
      <c r="C196" s="238" t="s">
        <v>298</v>
      </c>
      <c r="D196" s="238" t="s">
        <v>306</v>
      </c>
      <c r="E196" s="239" t="s">
        <v>307</v>
      </c>
      <c r="F196" s="240" t="s">
        <v>308</v>
      </c>
      <c r="G196" s="241" t="s">
        <v>293</v>
      </c>
      <c r="H196" s="242">
        <v>6.3319999999999999</v>
      </c>
      <c r="I196" s="243"/>
      <c r="J196" s="244">
        <f>ROUND(I196*H196,2)</f>
        <v>0</v>
      </c>
      <c r="K196" s="240" t="s">
        <v>165</v>
      </c>
      <c r="L196" s="245"/>
      <c r="M196" s="246" t="s">
        <v>20</v>
      </c>
      <c r="N196" s="247" t="s">
        <v>45</v>
      </c>
      <c r="O196" s="66"/>
      <c r="P196" s="184">
        <f>O196*H196</f>
        <v>0</v>
      </c>
      <c r="Q196" s="184">
        <v>0</v>
      </c>
      <c r="R196" s="184">
        <f>Q196*H196</f>
        <v>0</v>
      </c>
      <c r="S196" s="184">
        <v>0</v>
      </c>
      <c r="T196" s="185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86" t="s">
        <v>172</v>
      </c>
      <c r="AT196" s="186" t="s">
        <v>306</v>
      </c>
      <c r="AU196" s="186" t="s">
        <v>83</v>
      </c>
      <c r="AY196" s="19" t="s">
        <v>127</v>
      </c>
      <c r="BE196" s="187">
        <f>IF(N196="základní",J196,0)</f>
        <v>0</v>
      </c>
      <c r="BF196" s="187">
        <f>IF(N196="snížená",J196,0)</f>
        <v>0</v>
      </c>
      <c r="BG196" s="187">
        <f>IF(N196="zákl. přenesená",J196,0)</f>
        <v>0</v>
      </c>
      <c r="BH196" s="187">
        <f>IF(N196="sníž. přenesená",J196,0)</f>
        <v>0</v>
      </c>
      <c r="BI196" s="187">
        <f>IF(N196="nulová",J196,0)</f>
        <v>0</v>
      </c>
      <c r="BJ196" s="19" t="s">
        <v>22</v>
      </c>
      <c r="BK196" s="187">
        <f>ROUND(I196*H196,2)</f>
        <v>0</v>
      </c>
      <c r="BL196" s="19" t="s">
        <v>133</v>
      </c>
      <c r="BM196" s="186" t="s">
        <v>309</v>
      </c>
    </row>
    <row r="197" spans="1:65" s="2" customFormat="1" ht="11.25">
      <c r="A197" s="36"/>
      <c r="B197" s="37"/>
      <c r="C197" s="38"/>
      <c r="D197" s="188" t="s">
        <v>135</v>
      </c>
      <c r="E197" s="38"/>
      <c r="F197" s="189" t="s">
        <v>308</v>
      </c>
      <c r="G197" s="38"/>
      <c r="H197" s="38"/>
      <c r="I197" s="190"/>
      <c r="J197" s="38"/>
      <c r="K197" s="38"/>
      <c r="L197" s="41"/>
      <c r="M197" s="191"/>
      <c r="N197" s="192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135</v>
      </c>
      <c r="AU197" s="19" t="s">
        <v>83</v>
      </c>
    </row>
    <row r="198" spans="1:65" s="13" customFormat="1" ht="11.25">
      <c r="B198" s="195"/>
      <c r="C198" s="196"/>
      <c r="D198" s="188" t="s">
        <v>170</v>
      </c>
      <c r="E198" s="197" t="s">
        <v>20</v>
      </c>
      <c r="F198" s="198" t="s">
        <v>731</v>
      </c>
      <c r="G198" s="196"/>
      <c r="H198" s="199">
        <v>6.3319999999999999</v>
      </c>
      <c r="I198" s="200"/>
      <c r="J198" s="196"/>
      <c r="K198" s="196"/>
      <c r="L198" s="201"/>
      <c r="M198" s="202"/>
      <c r="N198" s="203"/>
      <c r="O198" s="203"/>
      <c r="P198" s="203"/>
      <c r="Q198" s="203"/>
      <c r="R198" s="203"/>
      <c r="S198" s="203"/>
      <c r="T198" s="204"/>
      <c r="AT198" s="205" t="s">
        <v>170</v>
      </c>
      <c r="AU198" s="205" t="s">
        <v>83</v>
      </c>
      <c r="AV198" s="13" t="s">
        <v>83</v>
      </c>
      <c r="AW198" s="13" t="s">
        <v>35</v>
      </c>
      <c r="AX198" s="13" t="s">
        <v>22</v>
      </c>
      <c r="AY198" s="205" t="s">
        <v>127</v>
      </c>
    </row>
    <row r="199" spans="1:65" s="12" customFormat="1" ht="22.9" customHeight="1">
      <c r="B199" s="159"/>
      <c r="C199" s="160"/>
      <c r="D199" s="161" t="s">
        <v>73</v>
      </c>
      <c r="E199" s="173" t="s">
        <v>133</v>
      </c>
      <c r="F199" s="173" t="s">
        <v>316</v>
      </c>
      <c r="G199" s="160"/>
      <c r="H199" s="160"/>
      <c r="I199" s="163"/>
      <c r="J199" s="174">
        <f>BK199</f>
        <v>0</v>
      </c>
      <c r="K199" s="160"/>
      <c r="L199" s="165"/>
      <c r="M199" s="166"/>
      <c r="N199" s="167"/>
      <c r="O199" s="167"/>
      <c r="P199" s="168">
        <f>SUM(P200:P209)</f>
        <v>0</v>
      </c>
      <c r="Q199" s="167"/>
      <c r="R199" s="168">
        <f>SUM(R200:R209)</f>
        <v>0</v>
      </c>
      <c r="S199" s="167"/>
      <c r="T199" s="169">
        <f>SUM(T200:T209)</f>
        <v>0</v>
      </c>
      <c r="AR199" s="170" t="s">
        <v>22</v>
      </c>
      <c r="AT199" s="171" t="s">
        <v>73</v>
      </c>
      <c r="AU199" s="171" t="s">
        <v>22</v>
      </c>
      <c r="AY199" s="170" t="s">
        <v>127</v>
      </c>
      <c r="BK199" s="172">
        <f>SUM(BK200:BK209)</f>
        <v>0</v>
      </c>
    </row>
    <row r="200" spans="1:65" s="2" customFormat="1" ht="16.5" customHeight="1">
      <c r="A200" s="36"/>
      <c r="B200" s="37"/>
      <c r="C200" s="175" t="s">
        <v>305</v>
      </c>
      <c r="D200" s="175" t="s">
        <v>130</v>
      </c>
      <c r="E200" s="176" t="s">
        <v>318</v>
      </c>
      <c r="F200" s="177" t="s">
        <v>319</v>
      </c>
      <c r="G200" s="178" t="s">
        <v>196</v>
      </c>
      <c r="H200" s="179">
        <v>1.02</v>
      </c>
      <c r="I200" s="180"/>
      <c r="J200" s="181">
        <f>ROUND(I200*H200,2)</f>
        <v>0</v>
      </c>
      <c r="K200" s="177" t="s">
        <v>165</v>
      </c>
      <c r="L200" s="41"/>
      <c r="M200" s="182" t="s">
        <v>20</v>
      </c>
      <c r="N200" s="183" t="s">
        <v>45</v>
      </c>
      <c r="O200" s="66"/>
      <c r="P200" s="184">
        <f>O200*H200</f>
        <v>0</v>
      </c>
      <c r="Q200" s="184">
        <v>0</v>
      </c>
      <c r="R200" s="184">
        <f>Q200*H200</f>
        <v>0</v>
      </c>
      <c r="S200" s="184">
        <v>0</v>
      </c>
      <c r="T200" s="185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86" t="s">
        <v>133</v>
      </c>
      <c r="AT200" s="186" t="s">
        <v>130</v>
      </c>
      <c r="AU200" s="186" t="s">
        <v>83</v>
      </c>
      <c r="AY200" s="19" t="s">
        <v>127</v>
      </c>
      <c r="BE200" s="187">
        <f>IF(N200="základní",J200,0)</f>
        <v>0</v>
      </c>
      <c r="BF200" s="187">
        <f>IF(N200="snížená",J200,0)</f>
        <v>0</v>
      </c>
      <c r="BG200" s="187">
        <f>IF(N200="zákl. přenesená",J200,0)</f>
        <v>0</v>
      </c>
      <c r="BH200" s="187">
        <f>IF(N200="sníž. přenesená",J200,0)</f>
        <v>0</v>
      </c>
      <c r="BI200" s="187">
        <f>IF(N200="nulová",J200,0)</f>
        <v>0</v>
      </c>
      <c r="BJ200" s="19" t="s">
        <v>22</v>
      </c>
      <c r="BK200" s="187">
        <f>ROUND(I200*H200,2)</f>
        <v>0</v>
      </c>
      <c r="BL200" s="19" t="s">
        <v>133</v>
      </c>
      <c r="BM200" s="186" t="s">
        <v>320</v>
      </c>
    </row>
    <row r="201" spans="1:65" s="2" customFormat="1" ht="11.25">
      <c r="A201" s="36"/>
      <c r="B201" s="37"/>
      <c r="C201" s="38"/>
      <c r="D201" s="188" t="s">
        <v>135</v>
      </c>
      <c r="E201" s="38"/>
      <c r="F201" s="189" t="s">
        <v>321</v>
      </c>
      <c r="G201" s="38"/>
      <c r="H201" s="38"/>
      <c r="I201" s="190"/>
      <c r="J201" s="38"/>
      <c r="K201" s="38"/>
      <c r="L201" s="41"/>
      <c r="M201" s="191"/>
      <c r="N201" s="192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135</v>
      </c>
      <c r="AU201" s="19" t="s">
        <v>83</v>
      </c>
    </row>
    <row r="202" spans="1:65" s="2" customFormat="1" ht="11.25">
      <c r="A202" s="36"/>
      <c r="B202" s="37"/>
      <c r="C202" s="38"/>
      <c r="D202" s="193" t="s">
        <v>168</v>
      </c>
      <c r="E202" s="38"/>
      <c r="F202" s="194" t="s">
        <v>322</v>
      </c>
      <c r="G202" s="38"/>
      <c r="H202" s="38"/>
      <c r="I202" s="190"/>
      <c r="J202" s="38"/>
      <c r="K202" s="38"/>
      <c r="L202" s="41"/>
      <c r="M202" s="191"/>
      <c r="N202" s="192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168</v>
      </c>
      <c r="AU202" s="19" t="s">
        <v>83</v>
      </c>
    </row>
    <row r="203" spans="1:65" s="13" customFormat="1" ht="11.25">
      <c r="B203" s="195"/>
      <c r="C203" s="196"/>
      <c r="D203" s="188" t="s">
        <v>170</v>
      </c>
      <c r="E203" s="197" t="s">
        <v>20</v>
      </c>
      <c r="F203" s="198" t="s">
        <v>732</v>
      </c>
      <c r="G203" s="196"/>
      <c r="H203" s="199">
        <v>1.02</v>
      </c>
      <c r="I203" s="200"/>
      <c r="J203" s="196"/>
      <c r="K203" s="196"/>
      <c r="L203" s="201"/>
      <c r="M203" s="202"/>
      <c r="N203" s="203"/>
      <c r="O203" s="203"/>
      <c r="P203" s="203"/>
      <c r="Q203" s="203"/>
      <c r="R203" s="203"/>
      <c r="S203" s="203"/>
      <c r="T203" s="204"/>
      <c r="AT203" s="205" t="s">
        <v>170</v>
      </c>
      <c r="AU203" s="205" t="s">
        <v>83</v>
      </c>
      <c r="AV203" s="13" t="s">
        <v>83</v>
      </c>
      <c r="AW203" s="13" t="s">
        <v>35</v>
      </c>
      <c r="AX203" s="13" t="s">
        <v>74</v>
      </c>
      <c r="AY203" s="205" t="s">
        <v>127</v>
      </c>
    </row>
    <row r="204" spans="1:65" s="15" customFormat="1" ht="11.25">
      <c r="B204" s="216"/>
      <c r="C204" s="217"/>
      <c r="D204" s="188" t="s">
        <v>170</v>
      </c>
      <c r="E204" s="218" t="s">
        <v>20</v>
      </c>
      <c r="F204" s="219" t="s">
        <v>204</v>
      </c>
      <c r="G204" s="217"/>
      <c r="H204" s="220">
        <v>1.02</v>
      </c>
      <c r="I204" s="221"/>
      <c r="J204" s="217"/>
      <c r="K204" s="217"/>
      <c r="L204" s="222"/>
      <c r="M204" s="223"/>
      <c r="N204" s="224"/>
      <c r="O204" s="224"/>
      <c r="P204" s="224"/>
      <c r="Q204" s="224"/>
      <c r="R204" s="224"/>
      <c r="S204" s="224"/>
      <c r="T204" s="225"/>
      <c r="AT204" s="226" t="s">
        <v>170</v>
      </c>
      <c r="AU204" s="226" t="s">
        <v>83</v>
      </c>
      <c r="AV204" s="15" t="s">
        <v>133</v>
      </c>
      <c r="AW204" s="15" t="s">
        <v>4</v>
      </c>
      <c r="AX204" s="15" t="s">
        <v>22</v>
      </c>
      <c r="AY204" s="226" t="s">
        <v>127</v>
      </c>
    </row>
    <row r="205" spans="1:65" s="2" customFormat="1" ht="16.5" customHeight="1">
      <c r="A205" s="36"/>
      <c r="B205" s="37"/>
      <c r="C205" s="175" t="s">
        <v>311</v>
      </c>
      <c r="D205" s="175" t="s">
        <v>130</v>
      </c>
      <c r="E205" s="176" t="s">
        <v>325</v>
      </c>
      <c r="F205" s="177" t="s">
        <v>326</v>
      </c>
      <c r="G205" s="178" t="s">
        <v>196</v>
      </c>
      <c r="H205" s="179">
        <v>0.18</v>
      </c>
      <c r="I205" s="180"/>
      <c r="J205" s="181">
        <f>ROUND(I205*H205,2)</f>
        <v>0</v>
      </c>
      <c r="K205" s="177" t="s">
        <v>20</v>
      </c>
      <c r="L205" s="41"/>
      <c r="M205" s="182" t="s">
        <v>20</v>
      </c>
      <c r="N205" s="183" t="s">
        <v>45</v>
      </c>
      <c r="O205" s="66"/>
      <c r="P205" s="184">
        <f>O205*H205</f>
        <v>0</v>
      </c>
      <c r="Q205" s="184">
        <v>0</v>
      </c>
      <c r="R205" s="184">
        <f>Q205*H205</f>
        <v>0</v>
      </c>
      <c r="S205" s="184">
        <v>0</v>
      </c>
      <c r="T205" s="185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86" t="s">
        <v>133</v>
      </c>
      <c r="AT205" s="186" t="s">
        <v>130</v>
      </c>
      <c r="AU205" s="186" t="s">
        <v>83</v>
      </c>
      <c r="AY205" s="19" t="s">
        <v>127</v>
      </c>
      <c r="BE205" s="187">
        <f>IF(N205="základní",J205,0)</f>
        <v>0</v>
      </c>
      <c r="BF205" s="187">
        <f>IF(N205="snížená",J205,0)</f>
        <v>0</v>
      </c>
      <c r="BG205" s="187">
        <f>IF(N205="zákl. přenesená",J205,0)</f>
        <v>0</v>
      </c>
      <c r="BH205" s="187">
        <f>IF(N205="sníž. přenesená",J205,0)</f>
        <v>0</v>
      </c>
      <c r="BI205" s="187">
        <f>IF(N205="nulová",J205,0)</f>
        <v>0</v>
      </c>
      <c r="BJ205" s="19" t="s">
        <v>22</v>
      </c>
      <c r="BK205" s="187">
        <f>ROUND(I205*H205,2)</f>
        <v>0</v>
      </c>
      <c r="BL205" s="19" t="s">
        <v>133</v>
      </c>
      <c r="BM205" s="186" t="s">
        <v>327</v>
      </c>
    </row>
    <row r="206" spans="1:65" s="2" customFormat="1" ht="11.25">
      <c r="A206" s="36"/>
      <c r="B206" s="37"/>
      <c r="C206" s="38"/>
      <c r="D206" s="188" t="s">
        <v>135</v>
      </c>
      <c r="E206" s="38"/>
      <c r="F206" s="189" t="s">
        <v>326</v>
      </c>
      <c r="G206" s="38"/>
      <c r="H206" s="38"/>
      <c r="I206" s="190"/>
      <c r="J206" s="38"/>
      <c r="K206" s="38"/>
      <c r="L206" s="41"/>
      <c r="M206" s="191"/>
      <c r="N206" s="192"/>
      <c r="O206" s="66"/>
      <c r="P206" s="66"/>
      <c r="Q206" s="66"/>
      <c r="R206" s="66"/>
      <c r="S206" s="66"/>
      <c r="T206" s="67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9" t="s">
        <v>135</v>
      </c>
      <c r="AU206" s="19" t="s">
        <v>83</v>
      </c>
    </row>
    <row r="207" spans="1:65" s="14" customFormat="1" ht="11.25">
      <c r="B207" s="206"/>
      <c r="C207" s="207"/>
      <c r="D207" s="188" t="s">
        <v>170</v>
      </c>
      <c r="E207" s="208" t="s">
        <v>20</v>
      </c>
      <c r="F207" s="209" t="s">
        <v>328</v>
      </c>
      <c r="G207" s="207"/>
      <c r="H207" s="208" t="s">
        <v>20</v>
      </c>
      <c r="I207" s="210"/>
      <c r="J207" s="207"/>
      <c r="K207" s="207"/>
      <c r="L207" s="211"/>
      <c r="M207" s="212"/>
      <c r="N207" s="213"/>
      <c r="O207" s="213"/>
      <c r="P207" s="213"/>
      <c r="Q207" s="213"/>
      <c r="R207" s="213"/>
      <c r="S207" s="213"/>
      <c r="T207" s="214"/>
      <c r="AT207" s="215" t="s">
        <v>170</v>
      </c>
      <c r="AU207" s="215" t="s">
        <v>83</v>
      </c>
      <c r="AV207" s="14" t="s">
        <v>22</v>
      </c>
      <c r="AW207" s="14" t="s">
        <v>35</v>
      </c>
      <c r="AX207" s="14" t="s">
        <v>74</v>
      </c>
      <c r="AY207" s="215" t="s">
        <v>127</v>
      </c>
    </row>
    <row r="208" spans="1:65" s="13" customFormat="1" ht="11.25">
      <c r="B208" s="195"/>
      <c r="C208" s="196"/>
      <c r="D208" s="188" t="s">
        <v>170</v>
      </c>
      <c r="E208" s="197" t="s">
        <v>20</v>
      </c>
      <c r="F208" s="198" t="s">
        <v>733</v>
      </c>
      <c r="G208" s="196"/>
      <c r="H208" s="199">
        <v>0.18</v>
      </c>
      <c r="I208" s="200"/>
      <c r="J208" s="196"/>
      <c r="K208" s="196"/>
      <c r="L208" s="201"/>
      <c r="M208" s="202"/>
      <c r="N208" s="203"/>
      <c r="O208" s="203"/>
      <c r="P208" s="203"/>
      <c r="Q208" s="203"/>
      <c r="R208" s="203"/>
      <c r="S208" s="203"/>
      <c r="T208" s="204"/>
      <c r="AT208" s="205" t="s">
        <v>170</v>
      </c>
      <c r="AU208" s="205" t="s">
        <v>83</v>
      </c>
      <c r="AV208" s="13" t="s">
        <v>83</v>
      </c>
      <c r="AW208" s="13" t="s">
        <v>35</v>
      </c>
      <c r="AX208" s="13" t="s">
        <v>74</v>
      </c>
      <c r="AY208" s="205" t="s">
        <v>127</v>
      </c>
    </row>
    <row r="209" spans="1:65" s="15" customFormat="1" ht="11.25">
      <c r="B209" s="216"/>
      <c r="C209" s="217"/>
      <c r="D209" s="188" t="s">
        <v>170</v>
      </c>
      <c r="E209" s="218" t="s">
        <v>20</v>
      </c>
      <c r="F209" s="219" t="s">
        <v>204</v>
      </c>
      <c r="G209" s="217"/>
      <c r="H209" s="220">
        <v>0.18</v>
      </c>
      <c r="I209" s="221"/>
      <c r="J209" s="217"/>
      <c r="K209" s="217"/>
      <c r="L209" s="222"/>
      <c r="M209" s="223"/>
      <c r="N209" s="224"/>
      <c r="O209" s="224"/>
      <c r="P209" s="224"/>
      <c r="Q209" s="224"/>
      <c r="R209" s="224"/>
      <c r="S209" s="224"/>
      <c r="T209" s="225"/>
      <c r="AT209" s="226" t="s">
        <v>170</v>
      </c>
      <c r="AU209" s="226" t="s">
        <v>83</v>
      </c>
      <c r="AV209" s="15" t="s">
        <v>133</v>
      </c>
      <c r="AW209" s="15" t="s">
        <v>35</v>
      </c>
      <c r="AX209" s="15" t="s">
        <v>22</v>
      </c>
      <c r="AY209" s="226" t="s">
        <v>127</v>
      </c>
    </row>
    <row r="210" spans="1:65" s="12" customFormat="1" ht="22.9" customHeight="1">
      <c r="B210" s="159"/>
      <c r="C210" s="160"/>
      <c r="D210" s="161" t="s">
        <v>73</v>
      </c>
      <c r="E210" s="173" t="s">
        <v>172</v>
      </c>
      <c r="F210" s="173" t="s">
        <v>330</v>
      </c>
      <c r="G210" s="160"/>
      <c r="H210" s="160"/>
      <c r="I210" s="163"/>
      <c r="J210" s="174">
        <f>BK210</f>
        <v>0</v>
      </c>
      <c r="K210" s="160"/>
      <c r="L210" s="165"/>
      <c r="M210" s="166"/>
      <c r="N210" s="167"/>
      <c r="O210" s="167"/>
      <c r="P210" s="168">
        <f>P211+P212+P213+P248+P255</f>
        <v>0</v>
      </c>
      <c r="Q210" s="167"/>
      <c r="R210" s="168">
        <f>R211+R212+R213+R248+R255</f>
        <v>1.7788039999999998</v>
      </c>
      <c r="S210" s="167"/>
      <c r="T210" s="169">
        <f>T211+T212+T213+T248+T255</f>
        <v>0</v>
      </c>
      <c r="AR210" s="170" t="s">
        <v>22</v>
      </c>
      <c r="AT210" s="171" t="s">
        <v>73</v>
      </c>
      <c r="AU210" s="171" t="s">
        <v>22</v>
      </c>
      <c r="AY210" s="170" t="s">
        <v>127</v>
      </c>
      <c r="BK210" s="172">
        <f>BK211+BK212+BK213+BK248+BK255</f>
        <v>0</v>
      </c>
    </row>
    <row r="211" spans="1:65" s="2" customFormat="1" ht="38.65" customHeight="1">
      <c r="A211" s="36"/>
      <c r="B211" s="37"/>
      <c r="C211" s="175" t="s">
        <v>317</v>
      </c>
      <c r="D211" s="175" t="s">
        <v>130</v>
      </c>
      <c r="E211" s="176" t="s">
        <v>332</v>
      </c>
      <c r="F211" s="177" t="s">
        <v>333</v>
      </c>
      <c r="G211" s="178" t="s">
        <v>20</v>
      </c>
      <c r="H211" s="179">
        <v>0</v>
      </c>
      <c r="I211" s="180"/>
      <c r="J211" s="181">
        <f>ROUND(I211*H211,2)</f>
        <v>0</v>
      </c>
      <c r="K211" s="177" t="s">
        <v>20</v>
      </c>
      <c r="L211" s="41"/>
      <c r="M211" s="182" t="s">
        <v>20</v>
      </c>
      <c r="N211" s="183" t="s">
        <v>45</v>
      </c>
      <c r="O211" s="66"/>
      <c r="P211" s="184">
        <f>O211*H211</f>
        <v>0</v>
      </c>
      <c r="Q211" s="184">
        <v>0</v>
      </c>
      <c r="R211" s="184">
        <f>Q211*H211</f>
        <v>0</v>
      </c>
      <c r="S211" s="184">
        <v>0</v>
      </c>
      <c r="T211" s="185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86" t="s">
        <v>133</v>
      </c>
      <c r="AT211" s="186" t="s">
        <v>130</v>
      </c>
      <c r="AU211" s="186" t="s">
        <v>83</v>
      </c>
      <c r="AY211" s="19" t="s">
        <v>127</v>
      </c>
      <c r="BE211" s="187">
        <f>IF(N211="základní",J211,0)</f>
        <v>0</v>
      </c>
      <c r="BF211" s="187">
        <f>IF(N211="snížená",J211,0)</f>
        <v>0</v>
      </c>
      <c r="BG211" s="187">
        <f>IF(N211="zákl. přenesená",J211,0)</f>
        <v>0</v>
      </c>
      <c r="BH211" s="187">
        <f>IF(N211="sníž. přenesená",J211,0)</f>
        <v>0</v>
      </c>
      <c r="BI211" s="187">
        <f>IF(N211="nulová",J211,0)</f>
        <v>0</v>
      </c>
      <c r="BJ211" s="19" t="s">
        <v>22</v>
      </c>
      <c r="BK211" s="187">
        <f>ROUND(I211*H211,2)</f>
        <v>0</v>
      </c>
      <c r="BL211" s="19" t="s">
        <v>133</v>
      </c>
      <c r="BM211" s="186" t="s">
        <v>334</v>
      </c>
    </row>
    <row r="212" spans="1:65" s="2" customFormat="1" ht="24.2" customHeight="1">
      <c r="A212" s="36"/>
      <c r="B212" s="37"/>
      <c r="C212" s="175" t="s">
        <v>324</v>
      </c>
      <c r="D212" s="175" t="s">
        <v>130</v>
      </c>
      <c r="E212" s="176" t="s">
        <v>336</v>
      </c>
      <c r="F212" s="177" t="s">
        <v>337</v>
      </c>
      <c r="G212" s="178" t="s">
        <v>20</v>
      </c>
      <c r="H212" s="179">
        <v>0</v>
      </c>
      <c r="I212" s="180"/>
      <c r="J212" s="181">
        <f>ROUND(I212*H212,2)</f>
        <v>0</v>
      </c>
      <c r="K212" s="177" t="s">
        <v>20</v>
      </c>
      <c r="L212" s="41"/>
      <c r="M212" s="182" t="s">
        <v>20</v>
      </c>
      <c r="N212" s="183" t="s">
        <v>45</v>
      </c>
      <c r="O212" s="66"/>
      <c r="P212" s="184">
        <f>O212*H212</f>
        <v>0</v>
      </c>
      <c r="Q212" s="184">
        <v>0</v>
      </c>
      <c r="R212" s="184">
        <f>Q212*H212</f>
        <v>0</v>
      </c>
      <c r="S212" s="184">
        <v>0</v>
      </c>
      <c r="T212" s="185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86" t="s">
        <v>133</v>
      </c>
      <c r="AT212" s="186" t="s">
        <v>130</v>
      </c>
      <c r="AU212" s="186" t="s">
        <v>83</v>
      </c>
      <c r="AY212" s="19" t="s">
        <v>127</v>
      </c>
      <c r="BE212" s="187">
        <f>IF(N212="základní",J212,0)</f>
        <v>0</v>
      </c>
      <c r="BF212" s="187">
        <f>IF(N212="snížená",J212,0)</f>
        <v>0</v>
      </c>
      <c r="BG212" s="187">
        <f>IF(N212="zákl. přenesená",J212,0)</f>
        <v>0</v>
      </c>
      <c r="BH212" s="187">
        <f>IF(N212="sníž. přenesená",J212,0)</f>
        <v>0</v>
      </c>
      <c r="BI212" s="187">
        <f>IF(N212="nulová",J212,0)</f>
        <v>0</v>
      </c>
      <c r="BJ212" s="19" t="s">
        <v>22</v>
      </c>
      <c r="BK212" s="187">
        <f>ROUND(I212*H212,2)</f>
        <v>0</v>
      </c>
      <c r="BL212" s="19" t="s">
        <v>133</v>
      </c>
      <c r="BM212" s="186" t="s">
        <v>338</v>
      </c>
    </row>
    <row r="213" spans="1:65" s="12" customFormat="1" ht="20.85" customHeight="1">
      <c r="B213" s="159"/>
      <c r="C213" s="160"/>
      <c r="D213" s="161" t="s">
        <v>73</v>
      </c>
      <c r="E213" s="173" t="s">
        <v>339</v>
      </c>
      <c r="F213" s="173" t="s">
        <v>340</v>
      </c>
      <c r="G213" s="160"/>
      <c r="H213" s="160"/>
      <c r="I213" s="163"/>
      <c r="J213" s="174">
        <f>BK213</f>
        <v>0</v>
      </c>
      <c r="K213" s="160"/>
      <c r="L213" s="165"/>
      <c r="M213" s="166"/>
      <c r="N213" s="167"/>
      <c r="O213" s="167"/>
      <c r="P213" s="168">
        <f>SUM(P214:P247)</f>
        <v>0</v>
      </c>
      <c r="Q213" s="167"/>
      <c r="R213" s="168">
        <f>SUM(R214:R247)</f>
        <v>1.5260799999999999</v>
      </c>
      <c r="S213" s="167"/>
      <c r="T213" s="169">
        <f>SUM(T214:T247)</f>
        <v>0</v>
      </c>
      <c r="AR213" s="170" t="s">
        <v>22</v>
      </c>
      <c r="AT213" s="171" t="s">
        <v>73</v>
      </c>
      <c r="AU213" s="171" t="s">
        <v>83</v>
      </c>
      <c r="AY213" s="170" t="s">
        <v>127</v>
      </c>
      <c r="BK213" s="172">
        <f>SUM(BK214:BK247)</f>
        <v>0</v>
      </c>
    </row>
    <row r="214" spans="1:65" s="2" customFormat="1" ht="16.5" customHeight="1">
      <c r="A214" s="36"/>
      <c r="B214" s="37"/>
      <c r="C214" s="175" t="s">
        <v>331</v>
      </c>
      <c r="D214" s="175" t="s">
        <v>130</v>
      </c>
      <c r="E214" s="176" t="s">
        <v>734</v>
      </c>
      <c r="F214" s="177" t="s">
        <v>735</v>
      </c>
      <c r="G214" s="178" t="s">
        <v>183</v>
      </c>
      <c r="H214" s="179">
        <v>12</v>
      </c>
      <c r="I214" s="180"/>
      <c r="J214" s="181">
        <f>ROUND(I214*H214,2)</f>
        <v>0</v>
      </c>
      <c r="K214" s="177" t="s">
        <v>165</v>
      </c>
      <c r="L214" s="41"/>
      <c r="M214" s="182" t="s">
        <v>20</v>
      </c>
      <c r="N214" s="183" t="s">
        <v>45</v>
      </c>
      <c r="O214" s="66"/>
      <c r="P214" s="184">
        <f>O214*H214</f>
        <v>0</v>
      </c>
      <c r="Q214" s="184">
        <v>0</v>
      </c>
      <c r="R214" s="184">
        <f>Q214*H214</f>
        <v>0</v>
      </c>
      <c r="S214" s="184">
        <v>0</v>
      </c>
      <c r="T214" s="185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86" t="s">
        <v>133</v>
      </c>
      <c r="AT214" s="186" t="s">
        <v>130</v>
      </c>
      <c r="AU214" s="186" t="s">
        <v>141</v>
      </c>
      <c r="AY214" s="19" t="s">
        <v>127</v>
      </c>
      <c r="BE214" s="187">
        <f>IF(N214="základní",J214,0)</f>
        <v>0</v>
      </c>
      <c r="BF214" s="187">
        <f>IF(N214="snížená",J214,0)</f>
        <v>0</v>
      </c>
      <c r="BG214" s="187">
        <f>IF(N214="zákl. přenesená",J214,0)</f>
        <v>0</v>
      </c>
      <c r="BH214" s="187">
        <f>IF(N214="sníž. přenesená",J214,0)</f>
        <v>0</v>
      </c>
      <c r="BI214" s="187">
        <f>IF(N214="nulová",J214,0)</f>
        <v>0</v>
      </c>
      <c r="BJ214" s="19" t="s">
        <v>22</v>
      </c>
      <c r="BK214" s="187">
        <f>ROUND(I214*H214,2)</f>
        <v>0</v>
      </c>
      <c r="BL214" s="19" t="s">
        <v>133</v>
      </c>
      <c r="BM214" s="186" t="s">
        <v>736</v>
      </c>
    </row>
    <row r="215" spans="1:65" s="2" customFormat="1" ht="19.5">
      <c r="A215" s="36"/>
      <c r="B215" s="37"/>
      <c r="C215" s="38"/>
      <c r="D215" s="188" t="s">
        <v>135</v>
      </c>
      <c r="E215" s="38"/>
      <c r="F215" s="189" t="s">
        <v>737</v>
      </c>
      <c r="G215" s="38"/>
      <c r="H215" s="38"/>
      <c r="I215" s="190"/>
      <c r="J215" s="38"/>
      <c r="K215" s="38"/>
      <c r="L215" s="41"/>
      <c r="M215" s="191"/>
      <c r="N215" s="192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135</v>
      </c>
      <c r="AU215" s="19" t="s">
        <v>141</v>
      </c>
    </row>
    <row r="216" spans="1:65" s="2" customFormat="1" ht="11.25">
      <c r="A216" s="36"/>
      <c r="B216" s="37"/>
      <c r="C216" s="38"/>
      <c r="D216" s="193" t="s">
        <v>168</v>
      </c>
      <c r="E216" s="38"/>
      <c r="F216" s="194" t="s">
        <v>738</v>
      </c>
      <c r="G216" s="38"/>
      <c r="H216" s="38"/>
      <c r="I216" s="190"/>
      <c r="J216" s="38"/>
      <c r="K216" s="38"/>
      <c r="L216" s="41"/>
      <c r="M216" s="191"/>
      <c r="N216" s="192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168</v>
      </c>
      <c r="AU216" s="19" t="s">
        <v>141</v>
      </c>
    </row>
    <row r="217" spans="1:65" s="2" customFormat="1" ht="16.5" customHeight="1">
      <c r="A217" s="36"/>
      <c r="B217" s="37"/>
      <c r="C217" s="175" t="s">
        <v>335</v>
      </c>
      <c r="D217" s="175" t="s">
        <v>130</v>
      </c>
      <c r="E217" s="176" t="s">
        <v>739</v>
      </c>
      <c r="F217" s="177" t="s">
        <v>740</v>
      </c>
      <c r="G217" s="178" t="s">
        <v>183</v>
      </c>
      <c r="H217" s="179">
        <v>12</v>
      </c>
      <c r="I217" s="180"/>
      <c r="J217" s="181">
        <f>ROUND(I217*H217,2)</f>
        <v>0</v>
      </c>
      <c r="K217" s="177" t="s">
        <v>165</v>
      </c>
      <c r="L217" s="41"/>
      <c r="M217" s="182" t="s">
        <v>20</v>
      </c>
      <c r="N217" s="183" t="s">
        <v>45</v>
      </c>
      <c r="O217" s="66"/>
      <c r="P217" s="184">
        <f>O217*H217</f>
        <v>0</v>
      </c>
      <c r="Q217" s="184">
        <v>0</v>
      </c>
      <c r="R217" s="184">
        <f>Q217*H217</f>
        <v>0</v>
      </c>
      <c r="S217" s="184">
        <v>0</v>
      </c>
      <c r="T217" s="185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86" t="s">
        <v>133</v>
      </c>
      <c r="AT217" s="186" t="s">
        <v>130</v>
      </c>
      <c r="AU217" s="186" t="s">
        <v>141</v>
      </c>
      <c r="AY217" s="19" t="s">
        <v>127</v>
      </c>
      <c r="BE217" s="187">
        <f>IF(N217="základní",J217,0)</f>
        <v>0</v>
      </c>
      <c r="BF217" s="187">
        <f>IF(N217="snížená",J217,0)</f>
        <v>0</v>
      </c>
      <c r="BG217" s="187">
        <f>IF(N217="zákl. přenesená",J217,0)</f>
        <v>0</v>
      </c>
      <c r="BH217" s="187">
        <f>IF(N217="sníž. přenesená",J217,0)</f>
        <v>0</v>
      </c>
      <c r="BI217" s="187">
        <f>IF(N217="nulová",J217,0)</f>
        <v>0</v>
      </c>
      <c r="BJ217" s="19" t="s">
        <v>22</v>
      </c>
      <c r="BK217" s="187">
        <f>ROUND(I217*H217,2)</f>
        <v>0</v>
      </c>
      <c r="BL217" s="19" t="s">
        <v>133</v>
      </c>
      <c r="BM217" s="186" t="s">
        <v>741</v>
      </c>
    </row>
    <row r="218" spans="1:65" s="2" customFormat="1" ht="11.25">
      <c r="A218" s="36"/>
      <c r="B218" s="37"/>
      <c r="C218" s="38"/>
      <c r="D218" s="188" t="s">
        <v>135</v>
      </c>
      <c r="E218" s="38"/>
      <c r="F218" s="189" t="s">
        <v>740</v>
      </c>
      <c r="G218" s="38"/>
      <c r="H218" s="38"/>
      <c r="I218" s="190"/>
      <c r="J218" s="38"/>
      <c r="K218" s="38"/>
      <c r="L218" s="41"/>
      <c r="M218" s="191"/>
      <c r="N218" s="192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135</v>
      </c>
      <c r="AU218" s="19" t="s">
        <v>141</v>
      </c>
    </row>
    <row r="219" spans="1:65" s="2" customFormat="1" ht="11.25">
      <c r="A219" s="36"/>
      <c r="B219" s="37"/>
      <c r="C219" s="38"/>
      <c r="D219" s="193" t="s">
        <v>168</v>
      </c>
      <c r="E219" s="38"/>
      <c r="F219" s="194" t="s">
        <v>742</v>
      </c>
      <c r="G219" s="38"/>
      <c r="H219" s="38"/>
      <c r="I219" s="190"/>
      <c r="J219" s="38"/>
      <c r="K219" s="38"/>
      <c r="L219" s="41"/>
      <c r="M219" s="191"/>
      <c r="N219" s="192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168</v>
      </c>
      <c r="AU219" s="19" t="s">
        <v>141</v>
      </c>
    </row>
    <row r="220" spans="1:65" s="2" customFormat="1" ht="16.5" customHeight="1">
      <c r="A220" s="36"/>
      <c r="B220" s="37"/>
      <c r="C220" s="175" t="s">
        <v>341</v>
      </c>
      <c r="D220" s="175" t="s">
        <v>130</v>
      </c>
      <c r="E220" s="176" t="s">
        <v>348</v>
      </c>
      <c r="F220" s="177" t="s">
        <v>349</v>
      </c>
      <c r="G220" s="178" t="s">
        <v>183</v>
      </c>
      <c r="H220" s="179">
        <v>12</v>
      </c>
      <c r="I220" s="180"/>
      <c r="J220" s="181">
        <f>ROUND(I220*H220,2)</f>
        <v>0</v>
      </c>
      <c r="K220" s="177" t="s">
        <v>165</v>
      </c>
      <c r="L220" s="41"/>
      <c r="M220" s="182" t="s">
        <v>20</v>
      </c>
      <c r="N220" s="183" t="s">
        <v>45</v>
      </c>
      <c r="O220" s="66"/>
      <c r="P220" s="184">
        <f>O220*H220</f>
        <v>0</v>
      </c>
      <c r="Q220" s="184">
        <v>0</v>
      </c>
      <c r="R220" s="184">
        <f>Q220*H220</f>
        <v>0</v>
      </c>
      <c r="S220" s="184">
        <v>0</v>
      </c>
      <c r="T220" s="185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86" t="s">
        <v>133</v>
      </c>
      <c r="AT220" s="186" t="s">
        <v>130</v>
      </c>
      <c r="AU220" s="186" t="s">
        <v>141</v>
      </c>
      <c r="AY220" s="19" t="s">
        <v>127</v>
      </c>
      <c r="BE220" s="187">
        <f>IF(N220="základní",J220,0)</f>
        <v>0</v>
      </c>
      <c r="BF220" s="187">
        <f>IF(N220="snížená",J220,0)</f>
        <v>0</v>
      </c>
      <c r="BG220" s="187">
        <f>IF(N220="zákl. přenesená",J220,0)</f>
        <v>0</v>
      </c>
      <c r="BH220" s="187">
        <f>IF(N220="sníž. přenesená",J220,0)</f>
        <v>0</v>
      </c>
      <c r="BI220" s="187">
        <f>IF(N220="nulová",J220,0)</f>
        <v>0</v>
      </c>
      <c r="BJ220" s="19" t="s">
        <v>22</v>
      </c>
      <c r="BK220" s="187">
        <f>ROUND(I220*H220,2)</f>
        <v>0</v>
      </c>
      <c r="BL220" s="19" t="s">
        <v>133</v>
      </c>
      <c r="BM220" s="186" t="s">
        <v>350</v>
      </c>
    </row>
    <row r="221" spans="1:65" s="2" customFormat="1" ht="11.25">
      <c r="A221" s="36"/>
      <c r="B221" s="37"/>
      <c r="C221" s="38"/>
      <c r="D221" s="188" t="s">
        <v>135</v>
      </c>
      <c r="E221" s="38"/>
      <c r="F221" s="189" t="s">
        <v>351</v>
      </c>
      <c r="G221" s="38"/>
      <c r="H221" s="38"/>
      <c r="I221" s="190"/>
      <c r="J221" s="38"/>
      <c r="K221" s="38"/>
      <c r="L221" s="41"/>
      <c r="M221" s="191"/>
      <c r="N221" s="192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135</v>
      </c>
      <c r="AU221" s="19" t="s">
        <v>141</v>
      </c>
    </row>
    <row r="222" spans="1:65" s="2" customFormat="1" ht="11.25">
      <c r="A222" s="36"/>
      <c r="B222" s="37"/>
      <c r="C222" s="38"/>
      <c r="D222" s="193" t="s">
        <v>168</v>
      </c>
      <c r="E222" s="38"/>
      <c r="F222" s="194" t="s">
        <v>352</v>
      </c>
      <c r="G222" s="38"/>
      <c r="H222" s="38"/>
      <c r="I222" s="190"/>
      <c r="J222" s="38"/>
      <c r="K222" s="38"/>
      <c r="L222" s="41"/>
      <c r="M222" s="191"/>
      <c r="N222" s="192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168</v>
      </c>
      <c r="AU222" s="19" t="s">
        <v>141</v>
      </c>
    </row>
    <row r="223" spans="1:65" s="2" customFormat="1" ht="16.5" customHeight="1">
      <c r="A223" s="36"/>
      <c r="B223" s="37"/>
      <c r="C223" s="175" t="s">
        <v>347</v>
      </c>
      <c r="D223" s="175" t="s">
        <v>130</v>
      </c>
      <c r="E223" s="176" t="s">
        <v>366</v>
      </c>
      <c r="F223" s="177" t="s">
        <v>367</v>
      </c>
      <c r="G223" s="178" t="s">
        <v>183</v>
      </c>
      <c r="H223" s="179">
        <v>12.6</v>
      </c>
      <c r="I223" s="180"/>
      <c r="J223" s="181">
        <f>ROUND(I223*H223,2)</f>
        <v>0</v>
      </c>
      <c r="K223" s="177" t="s">
        <v>165</v>
      </c>
      <c r="L223" s="41"/>
      <c r="M223" s="182" t="s">
        <v>20</v>
      </c>
      <c r="N223" s="183" t="s">
        <v>45</v>
      </c>
      <c r="O223" s="66"/>
      <c r="P223" s="184">
        <f>O223*H223</f>
        <v>0</v>
      </c>
      <c r="Q223" s="184">
        <v>2.0000000000000001E-4</v>
      </c>
      <c r="R223" s="184">
        <f>Q223*H223</f>
        <v>2.5200000000000001E-3</v>
      </c>
      <c r="S223" s="184">
        <v>0</v>
      </c>
      <c r="T223" s="185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86" t="s">
        <v>133</v>
      </c>
      <c r="AT223" s="186" t="s">
        <v>130</v>
      </c>
      <c r="AU223" s="186" t="s">
        <v>141</v>
      </c>
      <c r="AY223" s="19" t="s">
        <v>127</v>
      </c>
      <c r="BE223" s="187">
        <f>IF(N223="základní",J223,0)</f>
        <v>0</v>
      </c>
      <c r="BF223" s="187">
        <f>IF(N223="snížená",J223,0)</f>
        <v>0</v>
      </c>
      <c r="BG223" s="187">
        <f>IF(N223="zákl. přenesená",J223,0)</f>
        <v>0</v>
      </c>
      <c r="BH223" s="187">
        <f>IF(N223="sníž. přenesená",J223,0)</f>
        <v>0</v>
      </c>
      <c r="BI223" s="187">
        <f>IF(N223="nulová",J223,0)</f>
        <v>0</v>
      </c>
      <c r="BJ223" s="19" t="s">
        <v>22</v>
      </c>
      <c r="BK223" s="187">
        <f>ROUND(I223*H223,2)</f>
        <v>0</v>
      </c>
      <c r="BL223" s="19" t="s">
        <v>133</v>
      </c>
      <c r="BM223" s="186" t="s">
        <v>368</v>
      </c>
    </row>
    <row r="224" spans="1:65" s="2" customFormat="1" ht="11.25">
      <c r="A224" s="36"/>
      <c r="B224" s="37"/>
      <c r="C224" s="38"/>
      <c r="D224" s="188" t="s">
        <v>135</v>
      </c>
      <c r="E224" s="38"/>
      <c r="F224" s="189" t="s">
        <v>369</v>
      </c>
      <c r="G224" s="38"/>
      <c r="H224" s="38"/>
      <c r="I224" s="190"/>
      <c r="J224" s="38"/>
      <c r="K224" s="38"/>
      <c r="L224" s="41"/>
      <c r="M224" s="191"/>
      <c r="N224" s="192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135</v>
      </c>
      <c r="AU224" s="19" t="s">
        <v>141</v>
      </c>
    </row>
    <row r="225" spans="1:65" s="2" customFormat="1" ht="11.25">
      <c r="A225" s="36"/>
      <c r="B225" s="37"/>
      <c r="C225" s="38"/>
      <c r="D225" s="193" t="s">
        <v>168</v>
      </c>
      <c r="E225" s="38"/>
      <c r="F225" s="194" t="s">
        <v>370</v>
      </c>
      <c r="G225" s="38"/>
      <c r="H225" s="38"/>
      <c r="I225" s="190"/>
      <c r="J225" s="38"/>
      <c r="K225" s="38"/>
      <c r="L225" s="41"/>
      <c r="M225" s="191"/>
      <c r="N225" s="192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168</v>
      </c>
      <c r="AU225" s="19" t="s">
        <v>141</v>
      </c>
    </row>
    <row r="226" spans="1:65" s="13" customFormat="1" ht="11.25">
      <c r="B226" s="195"/>
      <c r="C226" s="196"/>
      <c r="D226" s="188" t="s">
        <v>170</v>
      </c>
      <c r="E226" s="197" t="s">
        <v>20</v>
      </c>
      <c r="F226" s="198" t="s">
        <v>743</v>
      </c>
      <c r="G226" s="196"/>
      <c r="H226" s="199">
        <v>12.6</v>
      </c>
      <c r="I226" s="200"/>
      <c r="J226" s="196"/>
      <c r="K226" s="196"/>
      <c r="L226" s="201"/>
      <c r="M226" s="202"/>
      <c r="N226" s="203"/>
      <c r="O226" s="203"/>
      <c r="P226" s="203"/>
      <c r="Q226" s="203"/>
      <c r="R226" s="203"/>
      <c r="S226" s="203"/>
      <c r="T226" s="204"/>
      <c r="AT226" s="205" t="s">
        <v>170</v>
      </c>
      <c r="AU226" s="205" t="s">
        <v>141</v>
      </c>
      <c r="AV226" s="13" t="s">
        <v>83</v>
      </c>
      <c r="AW226" s="13" t="s">
        <v>35</v>
      </c>
      <c r="AX226" s="13" t="s">
        <v>22</v>
      </c>
      <c r="AY226" s="205" t="s">
        <v>127</v>
      </c>
    </row>
    <row r="227" spans="1:65" s="2" customFormat="1" ht="16.5" customHeight="1">
      <c r="A227" s="36"/>
      <c r="B227" s="37"/>
      <c r="C227" s="175" t="s">
        <v>353</v>
      </c>
      <c r="D227" s="175" t="s">
        <v>130</v>
      </c>
      <c r="E227" s="176" t="s">
        <v>373</v>
      </c>
      <c r="F227" s="177" t="s">
        <v>374</v>
      </c>
      <c r="G227" s="178" t="s">
        <v>183</v>
      </c>
      <c r="H227" s="179">
        <v>12</v>
      </c>
      <c r="I227" s="180"/>
      <c r="J227" s="181">
        <f>ROUND(I227*H227,2)</f>
        <v>0</v>
      </c>
      <c r="K227" s="177" t="s">
        <v>165</v>
      </c>
      <c r="L227" s="41"/>
      <c r="M227" s="182" t="s">
        <v>20</v>
      </c>
      <c r="N227" s="183" t="s">
        <v>45</v>
      </c>
      <c r="O227" s="66"/>
      <c r="P227" s="184">
        <f>O227*H227</f>
        <v>0</v>
      </c>
      <c r="Q227" s="184">
        <v>9.0000000000000006E-5</v>
      </c>
      <c r="R227" s="184">
        <f>Q227*H227</f>
        <v>1.08E-3</v>
      </c>
      <c r="S227" s="184">
        <v>0</v>
      </c>
      <c r="T227" s="185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86" t="s">
        <v>133</v>
      </c>
      <c r="AT227" s="186" t="s">
        <v>130</v>
      </c>
      <c r="AU227" s="186" t="s">
        <v>141</v>
      </c>
      <c r="AY227" s="19" t="s">
        <v>127</v>
      </c>
      <c r="BE227" s="187">
        <f>IF(N227="základní",J227,0)</f>
        <v>0</v>
      </c>
      <c r="BF227" s="187">
        <f>IF(N227="snížená",J227,0)</f>
        <v>0</v>
      </c>
      <c r="BG227" s="187">
        <f>IF(N227="zákl. přenesená",J227,0)</f>
        <v>0</v>
      </c>
      <c r="BH227" s="187">
        <f>IF(N227="sníž. přenesená",J227,0)</f>
        <v>0</v>
      </c>
      <c r="BI227" s="187">
        <f>IF(N227="nulová",J227,0)</f>
        <v>0</v>
      </c>
      <c r="BJ227" s="19" t="s">
        <v>22</v>
      </c>
      <c r="BK227" s="187">
        <f>ROUND(I227*H227,2)</f>
        <v>0</v>
      </c>
      <c r="BL227" s="19" t="s">
        <v>133</v>
      </c>
      <c r="BM227" s="186" t="s">
        <v>375</v>
      </c>
    </row>
    <row r="228" spans="1:65" s="2" customFormat="1" ht="11.25">
      <c r="A228" s="36"/>
      <c r="B228" s="37"/>
      <c r="C228" s="38"/>
      <c r="D228" s="188" t="s">
        <v>135</v>
      </c>
      <c r="E228" s="38"/>
      <c r="F228" s="189" t="s">
        <v>376</v>
      </c>
      <c r="G228" s="38"/>
      <c r="H228" s="38"/>
      <c r="I228" s="190"/>
      <c r="J228" s="38"/>
      <c r="K228" s="38"/>
      <c r="L228" s="41"/>
      <c r="M228" s="191"/>
      <c r="N228" s="192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135</v>
      </c>
      <c r="AU228" s="19" t="s">
        <v>141</v>
      </c>
    </row>
    <row r="229" spans="1:65" s="2" customFormat="1" ht="11.25">
      <c r="A229" s="36"/>
      <c r="B229" s="37"/>
      <c r="C229" s="38"/>
      <c r="D229" s="193" t="s">
        <v>168</v>
      </c>
      <c r="E229" s="38"/>
      <c r="F229" s="194" t="s">
        <v>377</v>
      </c>
      <c r="G229" s="38"/>
      <c r="H229" s="38"/>
      <c r="I229" s="190"/>
      <c r="J229" s="38"/>
      <c r="K229" s="38"/>
      <c r="L229" s="41"/>
      <c r="M229" s="191"/>
      <c r="N229" s="192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168</v>
      </c>
      <c r="AU229" s="19" t="s">
        <v>141</v>
      </c>
    </row>
    <row r="230" spans="1:65" s="2" customFormat="1" ht="16.5" customHeight="1">
      <c r="A230" s="36"/>
      <c r="B230" s="37"/>
      <c r="C230" s="175" t="s">
        <v>358</v>
      </c>
      <c r="D230" s="175" t="s">
        <v>130</v>
      </c>
      <c r="E230" s="176" t="s">
        <v>744</v>
      </c>
      <c r="F230" s="177" t="s">
        <v>745</v>
      </c>
      <c r="G230" s="178" t="s">
        <v>361</v>
      </c>
      <c r="H230" s="179">
        <v>8</v>
      </c>
      <c r="I230" s="180"/>
      <c r="J230" s="181">
        <f>ROUND(I230*H230,2)</f>
        <v>0</v>
      </c>
      <c r="K230" s="177" t="s">
        <v>165</v>
      </c>
      <c r="L230" s="41"/>
      <c r="M230" s="182" t="s">
        <v>20</v>
      </c>
      <c r="N230" s="183" t="s">
        <v>45</v>
      </c>
      <c r="O230" s="66"/>
      <c r="P230" s="184">
        <f>O230*H230</f>
        <v>0</v>
      </c>
      <c r="Q230" s="184">
        <v>0</v>
      </c>
      <c r="R230" s="184">
        <f>Q230*H230</f>
        <v>0</v>
      </c>
      <c r="S230" s="184">
        <v>0</v>
      </c>
      <c r="T230" s="185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86" t="s">
        <v>133</v>
      </c>
      <c r="AT230" s="186" t="s">
        <v>130</v>
      </c>
      <c r="AU230" s="186" t="s">
        <v>141</v>
      </c>
      <c r="AY230" s="19" t="s">
        <v>127</v>
      </c>
      <c r="BE230" s="187">
        <f>IF(N230="základní",J230,0)</f>
        <v>0</v>
      </c>
      <c r="BF230" s="187">
        <f>IF(N230="snížená",J230,0)</f>
        <v>0</v>
      </c>
      <c r="BG230" s="187">
        <f>IF(N230="zákl. přenesená",J230,0)</f>
        <v>0</v>
      </c>
      <c r="BH230" s="187">
        <f>IF(N230="sníž. přenesená",J230,0)</f>
        <v>0</v>
      </c>
      <c r="BI230" s="187">
        <f>IF(N230="nulová",J230,0)</f>
        <v>0</v>
      </c>
      <c r="BJ230" s="19" t="s">
        <v>22</v>
      </c>
      <c r="BK230" s="187">
        <f>ROUND(I230*H230,2)</f>
        <v>0</v>
      </c>
      <c r="BL230" s="19" t="s">
        <v>133</v>
      </c>
      <c r="BM230" s="186" t="s">
        <v>746</v>
      </c>
    </row>
    <row r="231" spans="1:65" s="2" customFormat="1" ht="19.5">
      <c r="A231" s="36"/>
      <c r="B231" s="37"/>
      <c r="C231" s="38"/>
      <c r="D231" s="188" t="s">
        <v>135</v>
      </c>
      <c r="E231" s="38"/>
      <c r="F231" s="189" t="s">
        <v>747</v>
      </c>
      <c r="G231" s="38"/>
      <c r="H231" s="38"/>
      <c r="I231" s="190"/>
      <c r="J231" s="38"/>
      <c r="K231" s="38"/>
      <c r="L231" s="41"/>
      <c r="M231" s="191"/>
      <c r="N231" s="192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135</v>
      </c>
      <c r="AU231" s="19" t="s">
        <v>141</v>
      </c>
    </row>
    <row r="232" spans="1:65" s="2" customFormat="1" ht="11.25">
      <c r="A232" s="36"/>
      <c r="B232" s="37"/>
      <c r="C232" s="38"/>
      <c r="D232" s="193" t="s">
        <v>168</v>
      </c>
      <c r="E232" s="38"/>
      <c r="F232" s="194" t="s">
        <v>748</v>
      </c>
      <c r="G232" s="38"/>
      <c r="H232" s="38"/>
      <c r="I232" s="190"/>
      <c r="J232" s="38"/>
      <c r="K232" s="38"/>
      <c r="L232" s="41"/>
      <c r="M232" s="191"/>
      <c r="N232" s="192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168</v>
      </c>
      <c r="AU232" s="19" t="s">
        <v>141</v>
      </c>
    </row>
    <row r="233" spans="1:65" s="2" customFormat="1" ht="16.5" customHeight="1">
      <c r="A233" s="36"/>
      <c r="B233" s="37"/>
      <c r="C233" s="175" t="s">
        <v>365</v>
      </c>
      <c r="D233" s="175" t="s">
        <v>130</v>
      </c>
      <c r="E233" s="176" t="s">
        <v>749</v>
      </c>
      <c r="F233" s="177" t="s">
        <v>750</v>
      </c>
      <c r="G233" s="178" t="s">
        <v>361</v>
      </c>
      <c r="H233" s="179">
        <v>8</v>
      </c>
      <c r="I233" s="180"/>
      <c r="J233" s="181">
        <f>ROUND(I233*H233,2)</f>
        <v>0</v>
      </c>
      <c r="K233" s="177" t="s">
        <v>165</v>
      </c>
      <c r="L233" s="41"/>
      <c r="M233" s="182" t="s">
        <v>20</v>
      </c>
      <c r="N233" s="183" t="s">
        <v>45</v>
      </c>
      <c r="O233" s="66"/>
      <c r="P233" s="184">
        <f>O233*H233</f>
        <v>0</v>
      </c>
      <c r="Q233" s="184">
        <v>0</v>
      </c>
      <c r="R233" s="184">
        <f>Q233*H233</f>
        <v>0</v>
      </c>
      <c r="S233" s="184">
        <v>0</v>
      </c>
      <c r="T233" s="185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86" t="s">
        <v>133</v>
      </c>
      <c r="AT233" s="186" t="s">
        <v>130</v>
      </c>
      <c r="AU233" s="186" t="s">
        <v>141</v>
      </c>
      <c r="AY233" s="19" t="s">
        <v>127</v>
      </c>
      <c r="BE233" s="187">
        <f>IF(N233="základní",J233,0)</f>
        <v>0</v>
      </c>
      <c r="BF233" s="187">
        <f>IF(N233="snížená",J233,0)</f>
        <v>0</v>
      </c>
      <c r="BG233" s="187">
        <f>IF(N233="zákl. přenesená",J233,0)</f>
        <v>0</v>
      </c>
      <c r="BH233" s="187">
        <f>IF(N233="sníž. přenesená",J233,0)</f>
        <v>0</v>
      </c>
      <c r="BI233" s="187">
        <f>IF(N233="nulová",J233,0)</f>
        <v>0</v>
      </c>
      <c r="BJ233" s="19" t="s">
        <v>22</v>
      </c>
      <c r="BK233" s="187">
        <f>ROUND(I233*H233,2)</f>
        <v>0</v>
      </c>
      <c r="BL233" s="19" t="s">
        <v>133</v>
      </c>
      <c r="BM233" s="186" t="s">
        <v>751</v>
      </c>
    </row>
    <row r="234" spans="1:65" s="2" customFormat="1" ht="19.5">
      <c r="A234" s="36"/>
      <c r="B234" s="37"/>
      <c r="C234" s="38"/>
      <c r="D234" s="188" t="s">
        <v>135</v>
      </c>
      <c r="E234" s="38"/>
      <c r="F234" s="189" t="s">
        <v>752</v>
      </c>
      <c r="G234" s="38"/>
      <c r="H234" s="38"/>
      <c r="I234" s="190"/>
      <c r="J234" s="38"/>
      <c r="K234" s="38"/>
      <c r="L234" s="41"/>
      <c r="M234" s="191"/>
      <c r="N234" s="192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135</v>
      </c>
      <c r="AU234" s="19" t="s">
        <v>141</v>
      </c>
    </row>
    <row r="235" spans="1:65" s="2" customFormat="1" ht="11.25">
      <c r="A235" s="36"/>
      <c r="B235" s="37"/>
      <c r="C235" s="38"/>
      <c r="D235" s="193" t="s">
        <v>168</v>
      </c>
      <c r="E235" s="38"/>
      <c r="F235" s="194" t="s">
        <v>753</v>
      </c>
      <c r="G235" s="38"/>
      <c r="H235" s="38"/>
      <c r="I235" s="190"/>
      <c r="J235" s="38"/>
      <c r="K235" s="38"/>
      <c r="L235" s="41"/>
      <c r="M235" s="191"/>
      <c r="N235" s="192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168</v>
      </c>
      <c r="AU235" s="19" t="s">
        <v>141</v>
      </c>
    </row>
    <row r="236" spans="1:65" s="2" customFormat="1" ht="16.5" customHeight="1">
      <c r="A236" s="36"/>
      <c r="B236" s="37"/>
      <c r="C236" s="175" t="s">
        <v>372</v>
      </c>
      <c r="D236" s="175" t="s">
        <v>130</v>
      </c>
      <c r="E236" s="176" t="s">
        <v>754</v>
      </c>
      <c r="F236" s="177" t="s">
        <v>755</v>
      </c>
      <c r="G236" s="178" t="s">
        <v>361</v>
      </c>
      <c r="H236" s="179">
        <v>8</v>
      </c>
      <c r="I236" s="180"/>
      <c r="J236" s="181">
        <f>ROUND(I236*H236,2)</f>
        <v>0</v>
      </c>
      <c r="K236" s="177" t="s">
        <v>165</v>
      </c>
      <c r="L236" s="41"/>
      <c r="M236" s="182" t="s">
        <v>20</v>
      </c>
      <c r="N236" s="183" t="s">
        <v>45</v>
      </c>
      <c r="O236" s="66"/>
      <c r="P236" s="184">
        <f>O236*H236</f>
        <v>0</v>
      </c>
      <c r="Q236" s="184">
        <v>0</v>
      </c>
      <c r="R236" s="184">
        <f>Q236*H236</f>
        <v>0</v>
      </c>
      <c r="S236" s="184">
        <v>0</v>
      </c>
      <c r="T236" s="185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6" t="s">
        <v>133</v>
      </c>
      <c r="AT236" s="186" t="s">
        <v>130</v>
      </c>
      <c r="AU236" s="186" t="s">
        <v>141</v>
      </c>
      <c r="AY236" s="19" t="s">
        <v>127</v>
      </c>
      <c r="BE236" s="187">
        <f>IF(N236="základní",J236,0)</f>
        <v>0</v>
      </c>
      <c r="BF236" s="187">
        <f>IF(N236="snížená",J236,0)</f>
        <v>0</v>
      </c>
      <c r="BG236" s="187">
        <f>IF(N236="zákl. přenesená",J236,0)</f>
        <v>0</v>
      </c>
      <c r="BH236" s="187">
        <f>IF(N236="sníž. přenesená",J236,0)</f>
        <v>0</v>
      </c>
      <c r="BI236" s="187">
        <f>IF(N236="nulová",J236,0)</f>
        <v>0</v>
      </c>
      <c r="BJ236" s="19" t="s">
        <v>22</v>
      </c>
      <c r="BK236" s="187">
        <f>ROUND(I236*H236,2)</f>
        <v>0</v>
      </c>
      <c r="BL236" s="19" t="s">
        <v>133</v>
      </c>
      <c r="BM236" s="186" t="s">
        <v>756</v>
      </c>
    </row>
    <row r="237" spans="1:65" s="2" customFormat="1" ht="11.25">
      <c r="A237" s="36"/>
      <c r="B237" s="37"/>
      <c r="C237" s="38"/>
      <c r="D237" s="188" t="s">
        <v>135</v>
      </c>
      <c r="E237" s="38"/>
      <c r="F237" s="189" t="s">
        <v>757</v>
      </c>
      <c r="G237" s="38"/>
      <c r="H237" s="38"/>
      <c r="I237" s="190"/>
      <c r="J237" s="38"/>
      <c r="K237" s="38"/>
      <c r="L237" s="41"/>
      <c r="M237" s="191"/>
      <c r="N237" s="192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135</v>
      </c>
      <c r="AU237" s="19" t="s">
        <v>141</v>
      </c>
    </row>
    <row r="238" spans="1:65" s="2" customFormat="1" ht="11.25">
      <c r="A238" s="36"/>
      <c r="B238" s="37"/>
      <c r="C238" s="38"/>
      <c r="D238" s="193" t="s">
        <v>168</v>
      </c>
      <c r="E238" s="38"/>
      <c r="F238" s="194" t="s">
        <v>758</v>
      </c>
      <c r="G238" s="38"/>
      <c r="H238" s="38"/>
      <c r="I238" s="190"/>
      <c r="J238" s="38"/>
      <c r="K238" s="38"/>
      <c r="L238" s="41"/>
      <c r="M238" s="191"/>
      <c r="N238" s="192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168</v>
      </c>
      <c r="AU238" s="19" t="s">
        <v>141</v>
      </c>
    </row>
    <row r="239" spans="1:65" s="2" customFormat="1" ht="16.5" customHeight="1">
      <c r="A239" s="36"/>
      <c r="B239" s="37"/>
      <c r="C239" s="175" t="s">
        <v>378</v>
      </c>
      <c r="D239" s="175" t="s">
        <v>130</v>
      </c>
      <c r="E239" s="176" t="s">
        <v>421</v>
      </c>
      <c r="F239" s="177" t="s">
        <v>422</v>
      </c>
      <c r="G239" s="178" t="s">
        <v>361</v>
      </c>
      <c r="H239" s="179">
        <v>8</v>
      </c>
      <c r="I239" s="180"/>
      <c r="J239" s="181">
        <f>ROUND(I239*H239,2)</f>
        <v>0</v>
      </c>
      <c r="K239" s="177" t="s">
        <v>165</v>
      </c>
      <c r="L239" s="41"/>
      <c r="M239" s="182" t="s">
        <v>20</v>
      </c>
      <c r="N239" s="183" t="s">
        <v>45</v>
      </c>
      <c r="O239" s="66"/>
      <c r="P239" s="184">
        <f>O239*H239</f>
        <v>0</v>
      </c>
      <c r="Q239" s="184">
        <v>0.04</v>
      </c>
      <c r="R239" s="184">
        <f>Q239*H239</f>
        <v>0.32</v>
      </c>
      <c r="S239" s="184">
        <v>0</v>
      </c>
      <c r="T239" s="185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86" t="s">
        <v>133</v>
      </c>
      <c r="AT239" s="186" t="s">
        <v>130</v>
      </c>
      <c r="AU239" s="186" t="s">
        <v>141</v>
      </c>
      <c r="AY239" s="19" t="s">
        <v>127</v>
      </c>
      <c r="BE239" s="187">
        <f>IF(N239="základní",J239,0)</f>
        <v>0</v>
      </c>
      <c r="BF239" s="187">
        <f>IF(N239="snížená",J239,0)</f>
        <v>0</v>
      </c>
      <c r="BG239" s="187">
        <f>IF(N239="zákl. přenesená",J239,0)</f>
        <v>0</v>
      </c>
      <c r="BH239" s="187">
        <f>IF(N239="sníž. přenesená",J239,0)</f>
        <v>0</v>
      </c>
      <c r="BI239" s="187">
        <f>IF(N239="nulová",J239,0)</f>
        <v>0</v>
      </c>
      <c r="BJ239" s="19" t="s">
        <v>22</v>
      </c>
      <c r="BK239" s="187">
        <f>ROUND(I239*H239,2)</f>
        <v>0</v>
      </c>
      <c r="BL239" s="19" t="s">
        <v>133</v>
      </c>
      <c r="BM239" s="186" t="s">
        <v>423</v>
      </c>
    </row>
    <row r="240" spans="1:65" s="2" customFormat="1" ht="11.25">
      <c r="A240" s="36"/>
      <c r="B240" s="37"/>
      <c r="C240" s="38"/>
      <c r="D240" s="188" t="s">
        <v>135</v>
      </c>
      <c r="E240" s="38"/>
      <c r="F240" s="189" t="s">
        <v>422</v>
      </c>
      <c r="G240" s="38"/>
      <c r="H240" s="38"/>
      <c r="I240" s="190"/>
      <c r="J240" s="38"/>
      <c r="K240" s="38"/>
      <c r="L240" s="41"/>
      <c r="M240" s="191"/>
      <c r="N240" s="192"/>
      <c r="O240" s="66"/>
      <c r="P240" s="66"/>
      <c r="Q240" s="66"/>
      <c r="R240" s="66"/>
      <c r="S240" s="66"/>
      <c r="T240" s="67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135</v>
      </c>
      <c r="AU240" s="19" t="s">
        <v>141</v>
      </c>
    </row>
    <row r="241" spans="1:65" s="2" customFormat="1" ht="11.25">
      <c r="A241" s="36"/>
      <c r="B241" s="37"/>
      <c r="C241" s="38"/>
      <c r="D241" s="193" t="s">
        <v>168</v>
      </c>
      <c r="E241" s="38"/>
      <c r="F241" s="194" t="s">
        <v>424</v>
      </c>
      <c r="G241" s="38"/>
      <c r="H241" s="38"/>
      <c r="I241" s="190"/>
      <c r="J241" s="38"/>
      <c r="K241" s="38"/>
      <c r="L241" s="41"/>
      <c r="M241" s="191"/>
      <c r="N241" s="192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168</v>
      </c>
      <c r="AU241" s="19" t="s">
        <v>141</v>
      </c>
    </row>
    <row r="242" spans="1:65" s="2" customFormat="1" ht="16.5" customHeight="1">
      <c r="A242" s="36"/>
      <c r="B242" s="37"/>
      <c r="C242" s="175" t="s">
        <v>384</v>
      </c>
      <c r="D242" s="175" t="s">
        <v>130</v>
      </c>
      <c r="E242" s="176" t="s">
        <v>431</v>
      </c>
      <c r="F242" s="177" t="s">
        <v>432</v>
      </c>
      <c r="G242" s="178" t="s">
        <v>361</v>
      </c>
      <c r="H242" s="179">
        <v>8</v>
      </c>
      <c r="I242" s="180"/>
      <c r="J242" s="181">
        <f>ROUND(I242*H242,2)</f>
        <v>0</v>
      </c>
      <c r="K242" s="177" t="s">
        <v>165</v>
      </c>
      <c r="L242" s="41"/>
      <c r="M242" s="182" t="s">
        <v>20</v>
      </c>
      <c r="N242" s="183" t="s">
        <v>45</v>
      </c>
      <c r="O242" s="66"/>
      <c r="P242" s="184">
        <f>O242*H242</f>
        <v>0</v>
      </c>
      <c r="Q242" s="184">
        <v>3.1E-4</v>
      </c>
      <c r="R242" s="184">
        <f>Q242*H242</f>
        <v>2.48E-3</v>
      </c>
      <c r="S242" s="184">
        <v>0</v>
      </c>
      <c r="T242" s="185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86" t="s">
        <v>133</v>
      </c>
      <c r="AT242" s="186" t="s">
        <v>130</v>
      </c>
      <c r="AU242" s="186" t="s">
        <v>141</v>
      </c>
      <c r="AY242" s="19" t="s">
        <v>127</v>
      </c>
      <c r="BE242" s="187">
        <f>IF(N242="základní",J242,0)</f>
        <v>0</v>
      </c>
      <c r="BF242" s="187">
        <f>IF(N242="snížená",J242,0)</f>
        <v>0</v>
      </c>
      <c r="BG242" s="187">
        <f>IF(N242="zákl. přenesená",J242,0)</f>
        <v>0</v>
      </c>
      <c r="BH242" s="187">
        <f>IF(N242="sníž. přenesená",J242,0)</f>
        <v>0</v>
      </c>
      <c r="BI242" s="187">
        <f>IF(N242="nulová",J242,0)</f>
        <v>0</v>
      </c>
      <c r="BJ242" s="19" t="s">
        <v>22</v>
      </c>
      <c r="BK242" s="187">
        <f>ROUND(I242*H242,2)</f>
        <v>0</v>
      </c>
      <c r="BL242" s="19" t="s">
        <v>133</v>
      </c>
      <c r="BM242" s="186" t="s">
        <v>433</v>
      </c>
    </row>
    <row r="243" spans="1:65" s="2" customFormat="1" ht="11.25">
      <c r="A243" s="36"/>
      <c r="B243" s="37"/>
      <c r="C243" s="38"/>
      <c r="D243" s="188" t="s">
        <v>135</v>
      </c>
      <c r="E243" s="38"/>
      <c r="F243" s="189" t="s">
        <v>434</v>
      </c>
      <c r="G243" s="38"/>
      <c r="H243" s="38"/>
      <c r="I243" s="190"/>
      <c r="J243" s="38"/>
      <c r="K243" s="38"/>
      <c r="L243" s="41"/>
      <c r="M243" s="191"/>
      <c r="N243" s="192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135</v>
      </c>
      <c r="AU243" s="19" t="s">
        <v>141</v>
      </c>
    </row>
    <row r="244" spans="1:65" s="2" customFormat="1" ht="11.25">
      <c r="A244" s="36"/>
      <c r="B244" s="37"/>
      <c r="C244" s="38"/>
      <c r="D244" s="193" t="s">
        <v>168</v>
      </c>
      <c r="E244" s="38"/>
      <c r="F244" s="194" t="s">
        <v>435</v>
      </c>
      <c r="G244" s="38"/>
      <c r="H244" s="38"/>
      <c r="I244" s="190"/>
      <c r="J244" s="38"/>
      <c r="K244" s="38"/>
      <c r="L244" s="41"/>
      <c r="M244" s="191"/>
      <c r="N244" s="192"/>
      <c r="O244" s="66"/>
      <c r="P244" s="66"/>
      <c r="Q244" s="66"/>
      <c r="R244" s="66"/>
      <c r="S244" s="66"/>
      <c r="T244" s="67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T244" s="19" t="s">
        <v>168</v>
      </c>
      <c r="AU244" s="19" t="s">
        <v>141</v>
      </c>
    </row>
    <row r="245" spans="1:65" s="2" customFormat="1" ht="24.2" customHeight="1">
      <c r="A245" s="36"/>
      <c r="B245" s="37"/>
      <c r="C245" s="175" t="s">
        <v>390</v>
      </c>
      <c r="D245" s="175" t="s">
        <v>130</v>
      </c>
      <c r="E245" s="176" t="s">
        <v>437</v>
      </c>
      <c r="F245" s="177" t="s">
        <v>438</v>
      </c>
      <c r="G245" s="178" t="s">
        <v>229</v>
      </c>
      <c r="H245" s="179">
        <v>2</v>
      </c>
      <c r="I245" s="180"/>
      <c r="J245" s="181">
        <f>ROUND(I245*H245,2)</f>
        <v>0</v>
      </c>
      <c r="K245" s="177" t="s">
        <v>20</v>
      </c>
      <c r="L245" s="41"/>
      <c r="M245" s="182" t="s">
        <v>20</v>
      </c>
      <c r="N245" s="183" t="s">
        <v>45</v>
      </c>
      <c r="O245" s="66"/>
      <c r="P245" s="184">
        <f>O245*H245</f>
        <v>0</v>
      </c>
      <c r="Q245" s="184">
        <v>0.6</v>
      </c>
      <c r="R245" s="184">
        <f>Q245*H245</f>
        <v>1.2</v>
      </c>
      <c r="S245" s="184">
        <v>0</v>
      </c>
      <c r="T245" s="185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86" t="s">
        <v>133</v>
      </c>
      <c r="AT245" s="186" t="s">
        <v>130</v>
      </c>
      <c r="AU245" s="186" t="s">
        <v>141</v>
      </c>
      <c r="AY245" s="19" t="s">
        <v>127</v>
      </c>
      <c r="BE245" s="187">
        <f>IF(N245="základní",J245,0)</f>
        <v>0</v>
      </c>
      <c r="BF245" s="187">
        <f>IF(N245="snížená",J245,0)</f>
        <v>0</v>
      </c>
      <c r="BG245" s="187">
        <f>IF(N245="zákl. přenesená",J245,0)</f>
        <v>0</v>
      </c>
      <c r="BH245" s="187">
        <f>IF(N245="sníž. přenesená",J245,0)</f>
        <v>0</v>
      </c>
      <c r="BI245" s="187">
        <f>IF(N245="nulová",J245,0)</f>
        <v>0</v>
      </c>
      <c r="BJ245" s="19" t="s">
        <v>22</v>
      </c>
      <c r="BK245" s="187">
        <f>ROUND(I245*H245,2)</f>
        <v>0</v>
      </c>
      <c r="BL245" s="19" t="s">
        <v>133</v>
      </c>
      <c r="BM245" s="186" t="s">
        <v>439</v>
      </c>
    </row>
    <row r="246" spans="1:65" s="2" customFormat="1" ht="19.5">
      <c r="A246" s="36"/>
      <c r="B246" s="37"/>
      <c r="C246" s="38"/>
      <c r="D246" s="188" t="s">
        <v>135</v>
      </c>
      <c r="E246" s="38"/>
      <c r="F246" s="189" t="s">
        <v>440</v>
      </c>
      <c r="G246" s="38"/>
      <c r="H246" s="38"/>
      <c r="I246" s="190"/>
      <c r="J246" s="38"/>
      <c r="K246" s="38"/>
      <c r="L246" s="41"/>
      <c r="M246" s="191"/>
      <c r="N246" s="192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135</v>
      </c>
      <c r="AU246" s="19" t="s">
        <v>141</v>
      </c>
    </row>
    <row r="247" spans="1:65" s="13" customFormat="1" ht="11.25">
      <c r="B247" s="195"/>
      <c r="C247" s="196"/>
      <c r="D247" s="188" t="s">
        <v>170</v>
      </c>
      <c r="E247" s="197" t="s">
        <v>20</v>
      </c>
      <c r="F247" s="198" t="s">
        <v>759</v>
      </c>
      <c r="G247" s="196"/>
      <c r="H247" s="199">
        <v>2</v>
      </c>
      <c r="I247" s="200"/>
      <c r="J247" s="196"/>
      <c r="K247" s="196"/>
      <c r="L247" s="201"/>
      <c r="M247" s="202"/>
      <c r="N247" s="203"/>
      <c r="O247" s="203"/>
      <c r="P247" s="203"/>
      <c r="Q247" s="203"/>
      <c r="R247" s="203"/>
      <c r="S247" s="203"/>
      <c r="T247" s="204"/>
      <c r="AT247" s="205" t="s">
        <v>170</v>
      </c>
      <c r="AU247" s="205" t="s">
        <v>141</v>
      </c>
      <c r="AV247" s="13" t="s">
        <v>83</v>
      </c>
      <c r="AW247" s="13" t="s">
        <v>35</v>
      </c>
      <c r="AX247" s="13" t="s">
        <v>22</v>
      </c>
      <c r="AY247" s="205" t="s">
        <v>127</v>
      </c>
    </row>
    <row r="248" spans="1:65" s="12" customFormat="1" ht="20.85" customHeight="1">
      <c r="B248" s="159"/>
      <c r="C248" s="160"/>
      <c r="D248" s="161" t="s">
        <v>73</v>
      </c>
      <c r="E248" s="173" t="s">
        <v>451</v>
      </c>
      <c r="F248" s="173" t="s">
        <v>452</v>
      </c>
      <c r="G248" s="160"/>
      <c r="H248" s="160"/>
      <c r="I248" s="163"/>
      <c r="J248" s="174">
        <f>BK248</f>
        <v>0</v>
      </c>
      <c r="K248" s="160"/>
      <c r="L248" s="165"/>
      <c r="M248" s="166"/>
      <c r="N248" s="167"/>
      <c r="O248" s="167"/>
      <c r="P248" s="168">
        <f>SUM(P249:P254)</f>
        <v>0</v>
      </c>
      <c r="Q248" s="167"/>
      <c r="R248" s="168">
        <f>SUM(R249:R254)</f>
        <v>0.24760000000000001</v>
      </c>
      <c r="S248" s="167"/>
      <c r="T248" s="169">
        <f>SUM(T249:T254)</f>
        <v>0</v>
      </c>
      <c r="AR248" s="170" t="s">
        <v>22</v>
      </c>
      <c r="AT248" s="171" t="s">
        <v>73</v>
      </c>
      <c r="AU248" s="171" t="s">
        <v>83</v>
      </c>
      <c r="AY248" s="170" t="s">
        <v>127</v>
      </c>
      <c r="BK248" s="172">
        <f>SUM(BK249:BK254)</f>
        <v>0</v>
      </c>
    </row>
    <row r="249" spans="1:65" s="2" customFormat="1" ht="16.5" customHeight="1">
      <c r="A249" s="36"/>
      <c r="B249" s="37"/>
      <c r="C249" s="238" t="s">
        <v>396</v>
      </c>
      <c r="D249" s="238" t="s">
        <v>306</v>
      </c>
      <c r="E249" s="239" t="s">
        <v>760</v>
      </c>
      <c r="F249" s="240" t="s">
        <v>761</v>
      </c>
      <c r="G249" s="241" t="s">
        <v>361</v>
      </c>
      <c r="H249" s="242">
        <v>8</v>
      </c>
      <c r="I249" s="243"/>
      <c r="J249" s="244">
        <f>ROUND(I249*H249,2)</f>
        <v>0</v>
      </c>
      <c r="K249" s="240" t="s">
        <v>20</v>
      </c>
      <c r="L249" s="245"/>
      <c r="M249" s="246" t="s">
        <v>20</v>
      </c>
      <c r="N249" s="247" t="s">
        <v>45</v>
      </c>
      <c r="O249" s="66"/>
      <c r="P249" s="184">
        <f>O249*H249</f>
        <v>0</v>
      </c>
      <c r="Q249" s="184">
        <v>2.5999999999999999E-3</v>
      </c>
      <c r="R249" s="184">
        <f>Q249*H249</f>
        <v>2.0799999999999999E-2</v>
      </c>
      <c r="S249" s="184">
        <v>0</v>
      </c>
      <c r="T249" s="185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86" t="s">
        <v>172</v>
      </c>
      <c r="AT249" s="186" t="s">
        <v>306</v>
      </c>
      <c r="AU249" s="186" t="s">
        <v>141</v>
      </c>
      <c r="AY249" s="19" t="s">
        <v>127</v>
      </c>
      <c r="BE249" s="187">
        <f>IF(N249="základní",J249,0)</f>
        <v>0</v>
      </c>
      <c r="BF249" s="187">
        <f>IF(N249="snížená",J249,0)</f>
        <v>0</v>
      </c>
      <c r="BG249" s="187">
        <f>IF(N249="zákl. přenesená",J249,0)</f>
        <v>0</v>
      </c>
      <c r="BH249" s="187">
        <f>IF(N249="sníž. přenesená",J249,0)</f>
        <v>0</v>
      </c>
      <c r="BI249" s="187">
        <f>IF(N249="nulová",J249,0)</f>
        <v>0</v>
      </c>
      <c r="BJ249" s="19" t="s">
        <v>22</v>
      </c>
      <c r="BK249" s="187">
        <f>ROUND(I249*H249,2)</f>
        <v>0</v>
      </c>
      <c r="BL249" s="19" t="s">
        <v>133</v>
      </c>
      <c r="BM249" s="186" t="s">
        <v>762</v>
      </c>
    </row>
    <row r="250" spans="1:65" s="2" customFormat="1" ht="11.25">
      <c r="A250" s="36"/>
      <c r="B250" s="37"/>
      <c r="C250" s="38"/>
      <c r="D250" s="188" t="s">
        <v>135</v>
      </c>
      <c r="E250" s="38"/>
      <c r="F250" s="189" t="s">
        <v>761</v>
      </c>
      <c r="G250" s="38"/>
      <c r="H250" s="38"/>
      <c r="I250" s="190"/>
      <c r="J250" s="38"/>
      <c r="K250" s="38"/>
      <c r="L250" s="41"/>
      <c r="M250" s="191"/>
      <c r="N250" s="192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135</v>
      </c>
      <c r="AU250" s="19" t="s">
        <v>141</v>
      </c>
    </row>
    <row r="251" spans="1:65" s="2" customFormat="1" ht="16.5" customHeight="1">
      <c r="A251" s="36"/>
      <c r="B251" s="37"/>
      <c r="C251" s="238" t="s">
        <v>402</v>
      </c>
      <c r="D251" s="238" t="s">
        <v>306</v>
      </c>
      <c r="E251" s="239" t="s">
        <v>763</v>
      </c>
      <c r="F251" s="240" t="s">
        <v>764</v>
      </c>
      <c r="G251" s="241" t="s">
        <v>361</v>
      </c>
      <c r="H251" s="242">
        <v>8</v>
      </c>
      <c r="I251" s="243"/>
      <c r="J251" s="244">
        <f>ROUND(I251*H251,2)</f>
        <v>0</v>
      </c>
      <c r="K251" s="240" t="s">
        <v>20</v>
      </c>
      <c r="L251" s="245"/>
      <c r="M251" s="246" t="s">
        <v>20</v>
      </c>
      <c r="N251" s="247" t="s">
        <v>45</v>
      </c>
      <c r="O251" s="66"/>
      <c r="P251" s="184">
        <f>O251*H251</f>
        <v>0</v>
      </c>
      <c r="Q251" s="184">
        <v>2.8000000000000001E-2</v>
      </c>
      <c r="R251" s="184">
        <f>Q251*H251</f>
        <v>0.224</v>
      </c>
      <c r="S251" s="184">
        <v>0</v>
      </c>
      <c r="T251" s="185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86" t="s">
        <v>172</v>
      </c>
      <c r="AT251" s="186" t="s">
        <v>306</v>
      </c>
      <c r="AU251" s="186" t="s">
        <v>141</v>
      </c>
      <c r="AY251" s="19" t="s">
        <v>127</v>
      </c>
      <c r="BE251" s="187">
        <f>IF(N251="základní",J251,0)</f>
        <v>0</v>
      </c>
      <c r="BF251" s="187">
        <f>IF(N251="snížená",J251,0)</f>
        <v>0</v>
      </c>
      <c r="BG251" s="187">
        <f>IF(N251="zákl. přenesená",J251,0)</f>
        <v>0</v>
      </c>
      <c r="BH251" s="187">
        <f>IF(N251="sníž. přenesená",J251,0)</f>
        <v>0</v>
      </c>
      <c r="BI251" s="187">
        <f>IF(N251="nulová",J251,0)</f>
        <v>0</v>
      </c>
      <c r="BJ251" s="19" t="s">
        <v>22</v>
      </c>
      <c r="BK251" s="187">
        <f>ROUND(I251*H251,2)</f>
        <v>0</v>
      </c>
      <c r="BL251" s="19" t="s">
        <v>133</v>
      </c>
      <c r="BM251" s="186" t="s">
        <v>765</v>
      </c>
    </row>
    <row r="252" spans="1:65" s="2" customFormat="1" ht="11.25">
      <c r="A252" s="36"/>
      <c r="B252" s="37"/>
      <c r="C252" s="38"/>
      <c r="D252" s="188" t="s">
        <v>135</v>
      </c>
      <c r="E252" s="38"/>
      <c r="F252" s="189" t="s">
        <v>764</v>
      </c>
      <c r="G252" s="38"/>
      <c r="H252" s="38"/>
      <c r="I252" s="190"/>
      <c r="J252" s="38"/>
      <c r="K252" s="38"/>
      <c r="L252" s="41"/>
      <c r="M252" s="191"/>
      <c r="N252" s="192"/>
      <c r="O252" s="66"/>
      <c r="P252" s="66"/>
      <c r="Q252" s="66"/>
      <c r="R252" s="66"/>
      <c r="S252" s="66"/>
      <c r="T252" s="67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T252" s="19" t="s">
        <v>135</v>
      </c>
      <c r="AU252" s="19" t="s">
        <v>141</v>
      </c>
    </row>
    <row r="253" spans="1:65" s="2" customFormat="1" ht="16.5" customHeight="1">
      <c r="A253" s="36"/>
      <c r="B253" s="37"/>
      <c r="C253" s="238" t="s">
        <v>408</v>
      </c>
      <c r="D253" s="238" t="s">
        <v>306</v>
      </c>
      <c r="E253" s="239" t="s">
        <v>766</v>
      </c>
      <c r="F253" s="240" t="s">
        <v>767</v>
      </c>
      <c r="G253" s="241" t="s">
        <v>361</v>
      </c>
      <c r="H253" s="242">
        <v>8</v>
      </c>
      <c r="I253" s="243"/>
      <c r="J253" s="244">
        <f>ROUND(I253*H253,2)</f>
        <v>0</v>
      </c>
      <c r="K253" s="240" t="s">
        <v>20</v>
      </c>
      <c r="L253" s="245"/>
      <c r="M253" s="246" t="s">
        <v>20</v>
      </c>
      <c r="N253" s="247" t="s">
        <v>45</v>
      </c>
      <c r="O253" s="66"/>
      <c r="P253" s="184">
        <f>O253*H253</f>
        <v>0</v>
      </c>
      <c r="Q253" s="184">
        <v>3.5E-4</v>
      </c>
      <c r="R253" s="184">
        <f>Q253*H253</f>
        <v>2.8E-3</v>
      </c>
      <c r="S253" s="184">
        <v>0</v>
      </c>
      <c r="T253" s="185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86" t="s">
        <v>172</v>
      </c>
      <c r="AT253" s="186" t="s">
        <v>306</v>
      </c>
      <c r="AU253" s="186" t="s">
        <v>141</v>
      </c>
      <c r="AY253" s="19" t="s">
        <v>127</v>
      </c>
      <c r="BE253" s="187">
        <f>IF(N253="základní",J253,0)</f>
        <v>0</v>
      </c>
      <c r="BF253" s="187">
        <f>IF(N253="snížená",J253,0)</f>
        <v>0</v>
      </c>
      <c r="BG253" s="187">
        <f>IF(N253="zákl. přenesená",J253,0)</f>
        <v>0</v>
      </c>
      <c r="BH253" s="187">
        <f>IF(N253="sníž. přenesená",J253,0)</f>
        <v>0</v>
      </c>
      <c r="BI253" s="187">
        <f>IF(N253="nulová",J253,0)</f>
        <v>0</v>
      </c>
      <c r="BJ253" s="19" t="s">
        <v>22</v>
      </c>
      <c r="BK253" s="187">
        <f>ROUND(I253*H253,2)</f>
        <v>0</v>
      </c>
      <c r="BL253" s="19" t="s">
        <v>133</v>
      </c>
      <c r="BM253" s="186" t="s">
        <v>768</v>
      </c>
    </row>
    <row r="254" spans="1:65" s="2" customFormat="1" ht="11.25">
      <c r="A254" s="36"/>
      <c r="B254" s="37"/>
      <c r="C254" s="38"/>
      <c r="D254" s="188" t="s">
        <v>135</v>
      </c>
      <c r="E254" s="38"/>
      <c r="F254" s="189" t="s">
        <v>767</v>
      </c>
      <c r="G254" s="38"/>
      <c r="H254" s="38"/>
      <c r="I254" s="190"/>
      <c r="J254" s="38"/>
      <c r="K254" s="38"/>
      <c r="L254" s="41"/>
      <c r="M254" s="191"/>
      <c r="N254" s="192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135</v>
      </c>
      <c r="AU254" s="19" t="s">
        <v>141</v>
      </c>
    </row>
    <row r="255" spans="1:65" s="12" customFormat="1" ht="20.85" customHeight="1">
      <c r="B255" s="159"/>
      <c r="C255" s="160"/>
      <c r="D255" s="161" t="s">
        <v>73</v>
      </c>
      <c r="E255" s="173" t="s">
        <v>501</v>
      </c>
      <c r="F255" s="173" t="s">
        <v>502</v>
      </c>
      <c r="G255" s="160"/>
      <c r="H255" s="160"/>
      <c r="I255" s="163"/>
      <c r="J255" s="174">
        <f>BK255</f>
        <v>0</v>
      </c>
      <c r="K255" s="160"/>
      <c r="L255" s="165"/>
      <c r="M255" s="166"/>
      <c r="N255" s="167"/>
      <c r="O255" s="167"/>
      <c r="P255" s="168">
        <f>SUM(P256:P261)</f>
        <v>0</v>
      </c>
      <c r="Q255" s="167"/>
      <c r="R255" s="168">
        <f>SUM(R256:R261)</f>
        <v>5.1240000000000001E-3</v>
      </c>
      <c r="S255" s="167"/>
      <c r="T255" s="169">
        <f>SUM(T256:T261)</f>
        <v>0</v>
      </c>
      <c r="AR255" s="170" t="s">
        <v>22</v>
      </c>
      <c r="AT255" s="171" t="s">
        <v>73</v>
      </c>
      <c r="AU255" s="171" t="s">
        <v>83</v>
      </c>
      <c r="AY255" s="170" t="s">
        <v>127</v>
      </c>
      <c r="BK255" s="172">
        <f>SUM(BK256:BK261)</f>
        <v>0</v>
      </c>
    </row>
    <row r="256" spans="1:65" s="2" customFormat="1" ht="24.2" customHeight="1">
      <c r="A256" s="36"/>
      <c r="B256" s="37"/>
      <c r="C256" s="238" t="s">
        <v>414</v>
      </c>
      <c r="D256" s="238" t="s">
        <v>306</v>
      </c>
      <c r="E256" s="239" t="s">
        <v>769</v>
      </c>
      <c r="F256" s="240" t="s">
        <v>770</v>
      </c>
      <c r="G256" s="241" t="s">
        <v>183</v>
      </c>
      <c r="H256" s="242">
        <v>12</v>
      </c>
      <c r="I256" s="243"/>
      <c r="J256" s="244">
        <f>ROUND(I256*H256,2)</f>
        <v>0</v>
      </c>
      <c r="K256" s="240" t="s">
        <v>20</v>
      </c>
      <c r="L256" s="245"/>
      <c r="M256" s="246" t="s">
        <v>20</v>
      </c>
      <c r="N256" s="247" t="s">
        <v>45</v>
      </c>
      <c r="O256" s="66"/>
      <c r="P256" s="184">
        <f>O256*H256</f>
        <v>0</v>
      </c>
      <c r="Q256" s="184">
        <v>2.7999999999999998E-4</v>
      </c>
      <c r="R256" s="184">
        <f>Q256*H256</f>
        <v>3.3599999999999997E-3</v>
      </c>
      <c r="S256" s="184">
        <v>0</v>
      </c>
      <c r="T256" s="185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86" t="s">
        <v>172</v>
      </c>
      <c r="AT256" s="186" t="s">
        <v>306</v>
      </c>
      <c r="AU256" s="186" t="s">
        <v>141</v>
      </c>
      <c r="AY256" s="19" t="s">
        <v>127</v>
      </c>
      <c r="BE256" s="187">
        <f>IF(N256="základní",J256,0)</f>
        <v>0</v>
      </c>
      <c r="BF256" s="187">
        <f>IF(N256="snížená",J256,0)</f>
        <v>0</v>
      </c>
      <c r="BG256" s="187">
        <f>IF(N256="zákl. přenesená",J256,0)</f>
        <v>0</v>
      </c>
      <c r="BH256" s="187">
        <f>IF(N256="sníž. přenesená",J256,0)</f>
        <v>0</v>
      </c>
      <c r="BI256" s="187">
        <f>IF(N256="nulová",J256,0)</f>
        <v>0</v>
      </c>
      <c r="BJ256" s="19" t="s">
        <v>22</v>
      </c>
      <c r="BK256" s="187">
        <f>ROUND(I256*H256,2)</f>
        <v>0</v>
      </c>
      <c r="BL256" s="19" t="s">
        <v>133</v>
      </c>
      <c r="BM256" s="186" t="s">
        <v>771</v>
      </c>
    </row>
    <row r="257" spans="1:65" s="2" customFormat="1" ht="19.5">
      <c r="A257" s="36"/>
      <c r="B257" s="37"/>
      <c r="C257" s="38"/>
      <c r="D257" s="188" t="s">
        <v>135</v>
      </c>
      <c r="E257" s="38"/>
      <c r="F257" s="189" t="s">
        <v>770</v>
      </c>
      <c r="G257" s="38"/>
      <c r="H257" s="38"/>
      <c r="I257" s="190"/>
      <c r="J257" s="38"/>
      <c r="K257" s="38"/>
      <c r="L257" s="41"/>
      <c r="M257" s="191"/>
      <c r="N257" s="192"/>
      <c r="O257" s="66"/>
      <c r="P257" s="66"/>
      <c r="Q257" s="66"/>
      <c r="R257" s="66"/>
      <c r="S257" s="66"/>
      <c r="T257" s="6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9" t="s">
        <v>135</v>
      </c>
      <c r="AU257" s="19" t="s">
        <v>141</v>
      </c>
    </row>
    <row r="258" spans="1:65" s="2" customFormat="1" ht="16.5" customHeight="1">
      <c r="A258" s="36"/>
      <c r="B258" s="37"/>
      <c r="C258" s="175" t="s">
        <v>420</v>
      </c>
      <c r="D258" s="175" t="s">
        <v>130</v>
      </c>
      <c r="E258" s="176" t="s">
        <v>508</v>
      </c>
      <c r="F258" s="177" t="s">
        <v>509</v>
      </c>
      <c r="G258" s="178" t="s">
        <v>183</v>
      </c>
      <c r="H258" s="179">
        <v>3.6</v>
      </c>
      <c r="I258" s="180"/>
      <c r="J258" s="181">
        <f>ROUND(I258*H258,2)</f>
        <v>0</v>
      </c>
      <c r="K258" s="177" t="s">
        <v>165</v>
      </c>
      <c r="L258" s="41"/>
      <c r="M258" s="182" t="s">
        <v>20</v>
      </c>
      <c r="N258" s="183" t="s">
        <v>45</v>
      </c>
      <c r="O258" s="66"/>
      <c r="P258" s="184">
        <f>O258*H258</f>
        <v>0</v>
      </c>
      <c r="Q258" s="184">
        <v>4.8999999999999998E-4</v>
      </c>
      <c r="R258" s="184">
        <f>Q258*H258</f>
        <v>1.7639999999999999E-3</v>
      </c>
      <c r="S258" s="184">
        <v>0</v>
      </c>
      <c r="T258" s="185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86" t="s">
        <v>133</v>
      </c>
      <c r="AT258" s="186" t="s">
        <v>130</v>
      </c>
      <c r="AU258" s="186" t="s">
        <v>141</v>
      </c>
      <c r="AY258" s="19" t="s">
        <v>127</v>
      </c>
      <c r="BE258" s="187">
        <f>IF(N258="základní",J258,0)</f>
        <v>0</v>
      </c>
      <c r="BF258" s="187">
        <f>IF(N258="snížená",J258,0)</f>
        <v>0</v>
      </c>
      <c r="BG258" s="187">
        <f>IF(N258="zákl. přenesená",J258,0)</f>
        <v>0</v>
      </c>
      <c r="BH258" s="187">
        <f>IF(N258="sníž. přenesená",J258,0)</f>
        <v>0</v>
      </c>
      <c r="BI258" s="187">
        <f>IF(N258="nulová",J258,0)</f>
        <v>0</v>
      </c>
      <c r="BJ258" s="19" t="s">
        <v>22</v>
      </c>
      <c r="BK258" s="187">
        <f>ROUND(I258*H258,2)</f>
        <v>0</v>
      </c>
      <c r="BL258" s="19" t="s">
        <v>133</v>
      </c>
      <c r="BM258" s="186" t="s">
        <v>510</v>
      </c>
    </row>
    <row r="259" spans="1:65" s="2" customFormat="1" ht="11.25">
      <c r="A259" s="36"/>
      <c r="B259" s="37"/>
      <c r="C259" s="38"/>
      <c r="D259" s="188" t="s">
        <v>135</v>
      </c>
      <c r="E259" s="38"/>
      <c r="F259" s="189" t="s">
        <v>511</v>
      </c>
      <c r="G259" s="38"/>
      <c r="H259" s="38"/>
      <c r="I259" s="190"/>
      <c r="J259" s="38"/>
      <c r="K259" s="38"/>
      <c r="L259" s="41"/>
      <c r="M259" s="191"/>
      <c r="N259" s="192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135</v>
      </c>
      <c r="AU259" s="19" t="s">
        <v>141</v>
      </c>
    </row>
    <row r="260" spans="1:65" s="2" customFormat="1" ht="11.25">
      <c r="A260" s="36"/>
      <c r="B260" s="37"/>
      <c r="C260" s="38"/>
      <c r="D260" s="193" t="s">
        <v>168</v>
      </c>
      <c r="E260" s="38"/>
      <c r="F260" s="194" t="s">
        <v>512</v>
      </c>
      <c r="G260" s="38"/>
      <c r="H260" s="38"/>
      <c r="I260" s="190"/>
      <c r="J260" s="38"/>
      <c r="K260" s="38"/>
      <c r="L260" s="41"/>
      <c r="M260" s="191"/>
      <c r="N260" s="192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168</v>
      </c>
      <c r="AU260" s="19" t="s">
        <v>141</v>
      </c>
    </row>
    <row r="261" spans="1:65" s="13" customFormat="1" ht="11.25">
      <c r="B261" s="195"/>
      <c r="C261" s="196"/>
      <c r="D261" s="188" t="s">
        <v>170</v>
      </c>
      <c r="E261" s="197" t="s">
        <v>20</v>
      </c>
      <c r="F261" s="198" t="s">
        <v>772</v>
      </c>
      <c r="G261" s="196"/>
      <c r="H261" s="199">
        <v>3.6</v>
      </c>
      <c r="I261" s="200"/>
      <c r="J261" s="196"/>
      <c r="K261" s="196"/>
      <c r="L261" s="201"/>
      <c r="M261" s="202"/>
      <c r="N261" s="203"/>
      <c r="O261" s="203"/>
      <c r="P261" s="203"/>
      <c r="Q261" s="203"/>
      <c r="R261" s="203"/>
      <c r="S261" s="203"/>
      <c r="T261" s="204"/>
      <c r="AT261" s="205" t="s">
        <v>170</v>
      </c>
      <c r="AU261" s="205" t="s">
        <v>141</v>
      </c>
      <c r="AV261" s="13" t="s">
        <v>83</v>
      </c>
      <c r="AW261" s="13" t="s">
        <v>35</v>
      </c>
      <c r="AX261" s="13" t="s">
        <v>22</v>
      </c>
      <c r="AY261" s="205" t="s">
        <v>127</v>
      </c>
    </row>
    <row r="262" spans="1:65" s="12" customFormat="1" ht="22.9" customHeight="1">
      <c r="B262" s="159"/>
      <c r="C262" s="160"/>
      <c r="D262" s="161" t="s">
        <v>73</v>
      </c>
      <c r="E262" s="173" t="s">
        <v>513</v>
      </c>
      <c r="F262" s="173" t="s">
        <v>514</v>
      </c>
      <c r="G262" s="160"/>
      <c r="H262" s="160"/>
      <c r="I262" s="163"/>
      <c r="J262" s="174">
        <f>BK262</f>
        <v>0</v>
      </c>
      <c r="K262" s="160"/>
      <c r="L262" s="165"/>
      <c r="M262" s="166"/>
      <c r="N262" s="167"/>
      <c r="O262" s="167"/>
      <c r="P262" s="168">
        <f>SUM(P263:P265)</f>
        <v>0</v>
      </c>
      <c r="Q262" s="167"/>
      <c r="R262" s="168">
        <f>SUM(R263:R265)</f>
        <v>0</v>
      </c>
      <c r="S262" s="167"/>
      <c r="T262" s="169">
        <f>SUM(T263:T265)</f>
        <v>0</v>
      </c>
      <c r="AR262" s="170" t="s">
        <v>22</v>
      </c>
      <c r="AT262" s="171" t="s">
        <v>73</v>
      </c>
      <c r="AU262" s="171" t="s">
        <v>22</v>
      </c>
      <c r="AY262" s="170" t="s">
        <v>127</v>
      </c>
      <c r="BK262" s="172">
        <f>SUM(BK263:BK265)</f>
        <v>0</v>
      </c>
    </row>
    <row r="263" spans="1:65" s="2" customFormat="1" ht="16.5" customHeight="1">
      <c r="A263" s="36"/>
      <c r="B263" s="37"/>
      <c r="C263" s="175" t="s">
        <v>425</v>
      </c>
      <c r="D263" s="175" t="s">
        <v>130</v>
      </c>
      <c r="E263" s="176" t="s">
        <v>516</v>
      </c>
      <c r="F263" s="177" t="s">
        <v>517</v>
      </c>
      <c r="G263" s="178" t="s">
        <v>293</v>
      </c>
      <c r="H263" s="179">
        <v>1.8080000000000001</v>
      </c>
      <c r="I263" s="180"/>
      <c r="J263" s="181">
        <f>ROUND(I263*H263,2)</f>
        <v>0</v>
      </c>
      <c r="K263" s="177" t="s">
        <v>165</v>
      </c>
      <c r="L263" s="41"/>
      <c r="M263" s="182" t="s">
        <v>20</v>
      </c>
      <c r="N263" s="183" t="s">
        <v>45</v>
      </c>
      <c r="O263" s="66"/>
      <c r="P263" s="184">
        <f>O263*H263</f>
        <v>0</v>
      </c>
      <c r="Q263" s="184">
        <v>0</v>
      </c>
      <c r="R263" s="184">
        <f>Q263*H263</f>
        <v>0</v>
      </c>
      <c r="S263" s="184">
        <v>0</v>
      </c>
      <c r="T263" s="185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86" t="s">
        <v>133</v>
      </c>
      <c r="AT263" s="186" t="s">
        <v>130</v>
      </c>
      <c r="AU263" s="186" t="s">
        <v>83</v>
      </c>
      <c r="AY263" s="19" t="s">
        <v>127</v>
      </c>
      <c r="BE263" s="187">
        <f>IF(N263="základní",J263,0)</f>
        <v>0</v>
      </c>
      <c r="BF263" s="187">
        <f>IF(N263="snížená",J263,0)</f>
        <v>0</v>
      </c>
      <c r="BG263" s="187">
        <f>IF(N263="zákl. přenesená",J263,0)</f>
        <v>0</v>
      </c>
      <c r="BH263" s="187">
        <f>IF(N263="sníž. přenesená",J263,0)</f>
        <v>0</v>
      </c>
      <c r="BI263" s="187">
        <f>IF(N263="nulová",J263,0)</f>
        <v>0</v>
      </c>
      <c r="BJ263" s="19" t="s">
        <v>22</v>
      </c>
      <c r="BK263" s="187">
        <f>ROUND(I263*H263,2)</f>
        <v>0</v>
      </c>
      <c r="BL263" s="19" t="s">
        <v>133</v>
      </c>
      <c r="BM263" s="186" t="s">
        <v>518</v>
      </c>
    </row>
    <row r="264" spans="1:65" s="2" customFormat="1" ht="19.5">
      <c r="A264" s="36"/>
      <c r="B264" s="37"/>
      <c r="C264" s="38"/>
      <c r="D264" s="188" t="s">
        <v>135</v>
      </c>
      <c r="E264" s="38"/>
      <c r="F264" s="189" t="s">
        <v>519</v>
      </c>
      <c r="G264" s="38"/>
      <c r="H264" s="38"/>
      <c r="I264" s="190"/>
      <c r="J264" s="38"/>
      <c r="K264" s="38"/>
      <c r="L264" s="41"/>
      <c r="M264" s="191"/>
      <c r="N264" s="192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135</v>
      </c>
      <c r="AU264" s="19" t="s">
        <v>83</v>
      </c>
    </row>
    <row r="265" spans="1:65" s="2" customFormat="1" ht="11.25">
      <c r="A265" s="36"/>
      <c r="B265" s="37"/>
      <c r="C265" s="38"/>
      <c r="D265" s="193" t="s">
        <v>168</v>
      </c>
      <c r="E265" s="38"/>
      <c r="F265" s="194" t="s">
        <v>520</v>
      </c>
      <c r="G265" s="38"/>
      <c r="H265" s="38"/>
      <c r="I265" s="190"/>
      <c r="J265" s="38"/>
      <c r="K265" s="38"/>
      <c r="L265" s="41"/>
      <c r="M265" s="191"/>
      <c r="N265" s="192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168</v>
      </c>
      <c r="AU265" s="19" t="s">
        <v>83</v>
      </c>
    </row>
    <row r="266" spans="1:65" s="12" customFormat="1" ht="22.9" customHeight="1">
      <c r="B266" s="159"/>
      <c r="C266" s="160"/>
      <c r="D266" s="161" t="s">
        <v>73</v>
      </c>
      <c r="E266" s="173" t="s">
        <v>130</v>
      </c>
      <c r="F266" s="173" t="s">
        <v>521</v>
      </c>
      <c r="G266" s="160"/>
      <c r="H266" s="160"/>
      <c r="I266" s="163"/>
      <c r="J266" s="174">
        <f>BK266</f>
        <v>0</v>
      </c>
      <c r="K266" s="160"/>
      <c r="L266" s="165"/>
      <c r="M266" s="166"/>
      <c r="N266" s="167"/>
      <c r="O266" s="167"/>
      <c r="P266" s="168">
        <f>SUM(P267:P296)</f>
        <v>0</v>
      </c>
      <c r="Q266" s="167"/>
      <c r="R266" s="168">
        <f>SUM(R267:R296)</f>
        <v>10.426969999999999</v>
      </c>
      <c r="S266" s="167"/>
      <c r="T266" s="169">
        <f>SUM(T267:T296)</f>
        <v>0</v>
      </c>
      <c r="AR266" s="170" t="s">
        <v>22</v>
      </c>
      <c r="AT266" s="171" t="s">
        <v>73</v>
      </c>
      <c r="AU266" s="171" t="s">
        <v>22</v>
      </c>
      <c r="AY266" s="170" t="s">
        <v>127</v>
      </c>
      <c r="BK266" s="172">
        <f>SUM(BK267:BK296)</f>
        <v>0</v>
      </c>
    </row>
    <row r="267" spans="1:65" s="2" customFormat="1" ht="16.5" customHeight="1">
      <c r="A267" s="36"/>
      <c r="B267" s="37"/>
      <c r="C267" s="175" t="s">
        <v>430</v>
      </c>
      <c r="D267" s="175" t="s">
        <v>130</v>
      </c>
      <c r="E267" s="176" t="s">
        <v>523</v>
      </c>
      <c r="F267" s="177" t="s">
        <v>524</v>
      </c>
      <c r="G267" s="178" t="s">
        <v>196</v>
      </c>
      <c r="H267" s="179">
        <v>4.2649999999999997</v>
      </c>
      <c r="I267" s="180"/>
      <c r="J267" s="181">
        <f>ROUND(I267*H267,2)</f>
        <v>0</v>
      </c>
      <c r="K267" s="177" t="s">
        <v>165</v>
      </c>
      <c r="L267" s="41"/>
      <c r="M267" s="182" t="s">
        <v>20</v>
      </c>
      <c r="N267" s="183" t="s">
        <v>45</v>
      </c>
      <c r="O267" s="66"/>
      <c r="P267" s="184">
        <f>O267*H267</f>
        <v>0</v>
      </c>
      <c r="Q267" s="184">
        <v>0</v>
      </c>
      <c r="R267" s="184">
        <f>Q267*H267</f>
        <v>0</v>
      </c>
      <c r="S267" s="184">
        <v>0</v>
      </c>
      <c r="T267" s="185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86" t="s">
        <v>133</v>
      </c>
      <c r="AT267" s="186" t="s">
        <v>130</v>
      </c>
      <c r="AU267" s="186" t="s">
        <v>83</v>
      </c>
      <c r="AY267" s="19" t="s">
        <v>127</v>
      </c>
      <c r="BE267" s="187">
        <f>IF(N267="základní",J267,0)</f>
        <v>0</v>
      </c>
      <c r="BF267" s="187">
        <f>IF(N267="snížená",J267,0)</f>
        <v>0</v>
      </c>
      <c r="BG267" s="187">
        <f>IF(N267="zákl. přenesená",J267,0)</f>
        <v>0</v>
      </c>
      <c r="BH267" s="187">
        <f>IF(N267="sníž. přenesená",J267,0)</f>
        <v>0</v>
      </c>
      <c r="BI267" s="187">
        <f>IF(N267="nulová",J267,0)</f>
        <v>0</v>
      </c>
      <c r="BJ267" s="19" t="s">
        <v>22</v>
      </c>
      <c r="BK267" s="187">
        <f>ROUND(I267*H267,2)</f>
        <v>0</v>
      </c>
      <c r="BL267" s="19" t="s">
        <v>133</v>
      </c>
      <c r="BM267" s="186" t="s">
        <v>525</v>
      </c>
    </row>
    <row r="268" spans="1:65" s="2" customFormat="1" ht="19.5">
      <c r="A268" s="36"/>
      <c r="B268" s="37"/>
      <c r="C268" s="38"/>
      <c r="D268" s="188" t="s">
        <v>135</v>
      </c>
      <c r="E268" s="38"/>
      <c r="F268" s="189" t="s">
        <v>526</v>
      </c>
      <c r="G268" s="38"/>
      <c r="H268" s="38"/>
      <c r="I268" s="190"/>
      <c r="J268" s="38"/>
      <c r="K268" s="38"/>
      <c r="L268" s="41"/>
      <c r="M268" s="191"/>
      <c r="N268" s="192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135</v>
      </c>
      <c r="AU268" s="19" t="s">
        <v>83</v>
      </c>
    </row>
    <row r="269" spans="1:65" s="2" customFormat="1" ht="11.25">
      <c r="A269" s="36"/>
      <c r="B269" s="37"/>
      <c r="C269" s="38"/>
      <c r="D269" s="193" t="s">
        <v>168</v>
      </c>
      <c r="E269" s="38"/>
      <c r="F269" s="194" t="s">
        <v>527</v>
      </c>
      <c r="G269" s="38"/>
      <c r="H269" s="38"/>
      <c r="I269" s="190"/>
      <c r="J269" s="38"/>
      <c r="K269" s="38"/>
      <c r="L269" s="41"/>
      <c r="M269" s="191"/>
      <c r="N269" s="192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168</v>
      </c>
      <c r="AU269" s="19" t="s">
        <v>83</v>
      </c>
    </row>
    <row r="270" spans="1:65" s="13" customFormat="1" ht="11.25">
      <c r="B270" s="195"/>
      <c r="C270" s="196"/>
      <c r="D270" s="188" t="s">
        <v>170</v>
      </c>
      <c r="E270" s="197" t="s">
        <v>20</v>
      </c>
      <c r="F270" s="198" t="s">
        <v>773</v>
      </c>
      <c r="G270" s="196"/>
      <c r="H270" s="199">
        <v>4.2649999999999997</v>
      </c>
      <c r="I270" s="200"/>
      <c r="J270" s="196"/>
      <c r="K270" s="196"/>
      <c r="L270" s="201"/>
      <c r="M270" s="202"/>
      <c r="N270" s="203"/>
      <c r="O270" s="203"/>
      <c r="P270" s="203"/>
      <c r="Q270" s="203"/>
      <c r="R270" s="203"/>
      <c r="S270" s="203"/>
      <c r="T270" s="204"/>
      <c r="AT270" s="205" t="s">
        <v>170</v>
      </c>
      <c r="AU270" s="205" t="s">
        <v>83</v>
      </c>
      <c r="AV270" s="13" t="s">
        <v>83</v>
      </c>
      <c r="AW270" s="13" t="s">
        <v>35</v>
      </c>
      <c r="AX270" s="13" t="s">
        <v>74</v>
      </c>
      <c r="AY270" s="205" t="s">
        <v>127</v>
      </c>
    </row>
    <row r="271" spans="1:65" s="15" customFormat="1" ht="11.25">
      <c r="B271" s="216"/>
      <c r="C271" s="217"/>
      <c r="D271" s="188" t="s">
        <v>170</v>
      </c>
      <c r="E271" s="218" t="s">
        <v>20</v>
      </c>
      <c r="F271" s="219" t="s">
        <v>204</v>
      </c>
      <c r="G271" s="217"/>
      <c r="H271" s="220">
        <v>4.2649999999999997</v>
      </c>
      <c r="I271" s="221"/>
      <c r="J271" s="217"/>
      <c r="K271" s="217"/>
      <c r="L271" s="222"/>
      <c r="M271" s="223"/>
      <c r="N271" s="224"/>
      <c r="O271" s="224"/>
      <c r="P271" s="224"/>
      <c r="Q271" s="224"/>
      <c r="R271" s="224"/>
      <c r="S271" s="224"/>
      <c r="T271" s="225"/>
      <c r="AT271" s="226" t="s">
        <v>170</v>
      </c>
      <c r="AU271" s="226" t="s">
        <v>83</v>
      </c>
      <c r="AV271" s="15" t="s">
        <v>133</v>
      </c>
      <c r="AW271" s="15" t="s">
        <v>35</v>
      </c>
      <c r="AX271" s="15" t="s">
        <v>22</v>
      </c>
      <c r="AY271" s="226" t="s">
        <v>127</v>
      </c>
    </row>
    <row r="272" spans="1:65" s="2" customFormat="1" ht="16.5" customHeight="1">
      <c r="A272" s="36"/>
      <c r="B272" s="37"/>
      <c r="C272" s="238" t="s">
        <v>436</v>
      </c>
      <c r="D272" s="238" t="s">
        <v>306</v>
      </c>
      <c r="E272" s="239" t="s">
        <v>533</v>
      </c>
      <c r="F272" s="240" t="s">
        <v>534</v>
      </c>
      <c r="G272" s="241" t="s">
        <v>293</v>
      </c>
      <c r="H272" s="242">
        <v>7.976</v>
      </c>
      <c r="I272" s="243"/>
      <c r="J272" s="244">
        <f>ROUND(I272*H272,2)</f>
        <v>0</v>
      </c>
      <c r="K272" s="240" t="s">
        <v>20</v>
      </c>
      <c r="L272" s="245"/>
      <c r="M272" s="246" t="s">
        <v>20</v>
      </c>
      <c r="N272" s="247" t="s">
        <v>45</v>
      </c>
      <c r="O272" s="66"/>
      <c r="P272" s="184">
        <f>O272*H272</f>
        <v>0</v>
      </c>
      <c r="Q272" s="184">
        <v>0</v>
      </c>
      <c r="R272" s="184">
        <f>Q272*H272</f>
        <v>0</v>
      </c>
      <c r="S272" s="184">
        <v>0</v>
      </c>
      <c r="T272" s="185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86" t="s">
        <v>172</v>
      </c>
      <c r="AT272" s="186" t="s">
        <v>306</v>
      </c>
      <c r="AU272" s="186" t="s">
        <v>83</v>
      </c>
      <c r="AY272" s="19" t="s">
        <v>127</v>
      </c>
      <c r="BE272" s="187">
        <f>IF(N272="základní",J272,0)</f>
        <v>0</v>
      </c>
      <c r="BF272" s="187">
        <f>IF(N272="snížená",J272,0)</f>
        <v>0</v>
      </c>
      <c r="BG272" s="187">
        <f>IF(N272="zákl. přenesená",J272,0)</f>
        <v>0</v>
      </c>
      <c r="BH272" s="187">
        <f>IF(N272="sníž. přenesená",J272,0)</f>
        <v>0</v>
      </c>
      <c r="BI272" s="187">
        <f>IF(N272="nulová",J272,0)</f>
        <v>0</v>
      </c>
      <c r="BJ272" s="19" t="s">
        <v>22</v>
      </c>
      <c r="BK272" s="187">
        <f>ROUND(I272*H272,2)</f>
        <v>0</v>
      </c>
      <c r="BL272" s="19" t="s">
        <v>133</v>
      </c>
      <c r="BM272" s="186" t="s">
        <v>535</v>
      </c>
    </row>
    <row r="273" spans="1:65" s="13" customFormat="1" ht="11.25">
      <c r="B273" s="195"/>
      <c r="C273" s="196"/>
      <c r="D273" s="188" t="s">
        <v>170</v>
      </c>
      <c r="E273" s="197" t="s">
        <v>20</v>
      </c>
      <c r="F273" s="198" t="s">
        <v>774</v>
      </c>
      <c r="G273" s="196"/>
      <c r="H273" s="199">
        <v>7.976</v>
      </c>
      <c r="I273" s="200"/>
      <c r="J273" s="196"/>
      <c r="K273" s="196"/>
      <c r="L273" s="201"/>
      <c r="M273" s="202"/>
      <c r="N273" s="203"/>
      <c r="O273" s="203"/>
      <c r="P273" s="203"/>
      <c r="Q273" s="203"/>
      <c r="R273" s="203"/>
      <c r="S273" s="203"/>
      <c r="T273" s="204"/>
      <c r="AT273" s="205" t="s">
        <v>170</v>
      </c>
      <c r="AU273" s="205" t="s">
        <v>83</v>
      </c>
      <c r="AV273" s="13" t="s">
        <v>83</v>
      </c>
      <c r="AW273" s="13" t="s">
        <v>35</v>
      </c>
      <c r="AX273" s="13" t="s">
        <v>22</v>
      </c>
      <c r="AY273" s="205" t="s">
        <v>127</v>
      </c>
    </row>
    <row r="274" spans="1:65" s="2" customFormat="1" ht="16.5" customHeight="1">
      <c r="A274" s="36"/>
      <c r="B274" s="37"/>
      <c r="C274" s="175" t="s">
        <v>442</v>
      </c>
      <c r="D274" s="175" t="s">
        <v>130</v>
      </c>
      <c r="E274" s="176" t="s">
        <v>538</v>
      </c>
      <c r="F274" s="177" t="s">
        <v>539</v>
      </c>
      <c r="G274" s="178" t="s">
        <v>229</v>
      </c>
      <c r="H274" s="179">
        <v>9.25</v>
      </c>
      <c r="I274" s="180"/>
      <c r="J274" s="181">
        <f>ROUND(I274*H274,2)</f>
        <v>0</v>
      </c>
      <c r="K274" s="177" t="s">
        <v>165</v>
      </c>
      <c r="L274" s="41"/>
      <c r="M274" s="182" t="s">
        <v>20</v>
      </c>
      <c r="N274" s="183" t="s">
        <v>45</v>
      </c>
      <c r="O274" s="66"/>
      <c r="P274" s="184">
        <f>O274*H274</f>
        <v>0</v>
      </c>
      <c r="Q274" s="184">
        <v>0.34499999999999997</v>
      </c>
      <c r="R274" s="184">
        <f>Q274*H274</f>
        <v>3.1912499999999997</v>
      </c>
      <c r="S274" s="184">
        <v>0</v>
      </c>
      <c r="T274" s="185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86" t="s">
        <v>133</v>
      </c>
      <c r="AT274" s="186" t="s">
        <v>130</v>
      </c>
      <c r="AU274" s="186" t="s">
        <v>83</v>
      </c>
      <c r="AY274" s="19" t="s">
        <v>127</v>
      </c>
      <c r="BE274" s="187">
        <f>IF(N274="základní",J274,0)</f>
        <v>0</v>
      </c>
      <c r="BF274" s="187">
        <f>IF(N274="snížená",J274,0)</f>
        <v>0</v>
      </c>
      <c r="BG274" s="187">
        <f>IF(N274="zákl. přenesená",J274,0)</f>
        <v>0</v>
      </c>
      <c r="BH274" s="187">
        <f>IF(N274="sníž. přenesená",J274,0)</f>
        <v>0</v>
      </c>
      <c r="BI274" s="187">
        <f>IF(N274="nulová",J274,0)</f>
        <v>0</v>
      </c>
      <c r="BJ274" s="19" t="s">
        <v>22</v>
      </c>
      <c r="BK274" s="187">
        <f>ROUND(I274*H274,2)</f>
        <v>0</v>
      </c>
      <c r="BL274" s="19" t="s">
        <v>133</v>
      </c>
      <c r="BM274" s="186" t="s">
        <v>540</v>
      </c>
    </row>
    <row r="275" spans="1:65" s="2" customFormat="1" ht="11.25">
      <c r="A275" s="36"/>
      <c r="B275" s="37"/>
      <c r="C275" s="38"/>
      <c r="D275" s="188" t="s">
        <v>135</v>
      </c>
      <c r="E275" s="38"/>
      <c r="F275" s="189" t="s">
        <v>541</v>
      </c>
      <c r="G275" s="38"/>
      <c r="H275" s="38"/>
      <c r="I275" s="190"/>
      <c r="J275" s="38"/>
      <c r="K275" s="38"/>
      <c r="L275" s="41"/>
      <c r="M275" s="191"/>
      <c r="N275" s="192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135</v>
      </c>
      <c r="AU275" s="19" t="s">
        <v>83</v>
      </c>
    </row>
    <row r="276" spans="1:65" s="2" customFormat="1" ht="11.25">
      <c r="A276" s="36"/>
      <c r="B276" s="37"/>
      <c r="C276" s="38"/>
      <c r="D276" s="193" t="s">
        <v>168</v>
      </c>
      <c r="E276" s="38"/>
      <c r="F276" s="194" t="s">
        <v>542</v>
      </c>
      <c r="G276" s="38"/>
      <c r="H276" s="38"/>
      <c r="I276" s="190"/>
      <c r="J276" s="38"/>
      <c r="K276" s="38"/>
      <c r="L276" s="41"/>
      <c r="M276" s="191"/>
      <c r="N276" s="192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168</v>
      </c>
      <c r="AU276" s="19" t="s">
        <v>83</v>
      </c>
    </row>
    <row r="277" spans="1:65" s="14" customFormat="1" ht="11.25">
      <c r="B277" s="206"/>
      <c r="C277" s="207"/>
      <c r="D277" s="188" t="s">
        <v>170</v>
      </c>
      <c r="E277" s="208" t="s">
        <v>20</v>
      </c>
      <c r="F277" s="209" t="s">
        <v>543</v>
      </c>
      <c r="G277" s="207"/>
      <c r="H277" s="208" t="s">
        <v>20</v>
      </c>
      <c r="I277" s="210"/>
      <c r="J277" s="207"/>
      <c r="K277" s="207"/>
      <c r="L277" s="211"/>
      <c r="M277" s="212"/>
      <c r="N277" s="213"/>
      <c r="O277" s="213"/>
      <c r="P277" s="213"/>
      <c r="Q277" s="213"/>
      <c r="R277" s="213"/>
      <c r="S277" s="213"/>
      <c r="T277" s="214"/>
      <c r="AT277" s="215" t="s">
        <v>170</v>
      </c>
      <c r="AU277" s="215" t="s">
        <v>83</v>
      </c>
      <c r="AV277" s="14" t="s">
        <v>22</v>
      </c>
      <c r="AW277" s="14" t="s">
        <v>35</v>
      </c>
      <c r="AX277" s="14" t="s">
        <v>74</v>
      </c>
      <c r="AY277" s="215" t="s">
        <v>127</v>
      </c>
    </row>
    <row r="278" spans="1:65" s="13" customFormat="1" ht="11.25">
      <c r="B278" s="195"/>
      <c r="C278" s="196"/>
      <c r="D278" s="188" t="s">
        <v>170</v>
      </c>
      <c r="E278" s="197" t="s">
        <v>20</v>
      </c>
      <c r="F278" s="198" t="s">
        <v>775</v>
      </c>
      <c r="G278" s="196"/>
      <c r="H278" s="199">
        <v>9.25</v>
      </c>
      <c r="I278" s="200"/>
      <c r="J278" s="196"/>
      <c r="K278" s="196"/>
      <c r="L278" s="201"/>
      <c r="M278" s="202"/>
      <c r="N278" s="203"/>
      <c r="O278" s="203"/>
      <c r="P278" s="203"/>
      <c r="Q278" s="203"/>
      <c r="R278" s="203"/>
      <c r="S278" s="203"/>
      <c r="T278" s="204"/>
      <c r="AT278" s="205" t="s">
        <v>170</v>
      </c>
      <c r="AU278" s="205" t="s">
        <v>83</v>
      </c>
      <c r="AV278" s="13" t="s">
        <v>83</v>
      </c>
      <c r="AW278" s="13" t="s">
        <v>35</v>
      </c>
      <c r="AX278" s="13" t="s">
        <v>22</v>
      </c>
      <c r="AY278" s="205" t="s">
        <v>127</v>
      </c>
    </row>
    <row r="279" spans="1:65" s="2" customFormat="1" ht="16.5" customHeight="1">
      <c r="A279" s="36"/>
      <c r="B279" s="37"/>
      <c r="C279" s="175" t="s">
        <v>446</v>
      </c>
      <c r="D279" s="175" t="s">
        <v>130</v>
      </c>
      <c r="E279" s="176" t="s">
        <v>547</v>
      </c>
      <c r="F279" s="177" t="s">
        <v>548</v>
      </c>
      <c r="G279" s="178" t="s">
        <v>229</v>
      </c>
      <c r="H279" s="179">
        <v>9.25</v>
      </c>
      <c r="I279" s="180"/>
      <c r="J279" s="181">
        <f>ROUND(I279*H279,2)</f>
        <v>0</v>
      </c>
      <c r="K279" s="177" t="s">
        <v>165</v>
      </c>
      <c r="L279" s="41"/>
      <c r="M279" s="182" t="s">
        <v>20</v>
      </c>
      <c r="N279" s="183" t="s">
        <v>45</v>
      </c>
      <c r="O279" s="66"/>
      <c r="P279" s="184">
        <f>O279*H279</f>
        <v>0</v>
      </c>
      <c r="Q279" s="184">
        <v>0.51817000000000002</v>
      </c>
      <c r="R279" s="184">
        <f>Q279*H279</f>
        <v>4.7930725000000001</v>
      </c>
      <c r="S279" s="184">
        <v>0</v>
      </c>
      <c r="T279" s="185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86" t="s">
        <v>133</v>
      </c>
      <c r="AT279" s="186" t="s">
        <v>130</v>
      </c>
      <c r="AU279" s="186" t="s">
        <v>83</v>
      </c>
      <c r="AY279" s="19" t="s">
        <v>127</v>
      </c>
      <c r="BE279" s="187">
        <f>IF(N279="základní",J279,0)</f>
        <v>0</v>
      </c>
      <c r="BF279" s="187">
        <f>IF(N279="snížená",J279,0)</f>
        <v>0</v>
      </c>
      <c r="BG279" s="187">
        <f>IF(N279="zákl. přenesená",J279,0)</f>
        <v>0</v>
      </c>
      <c r="BH279" s="187">
        <f>IF(N279="sníž. přenesená",J279,0)</f>
        <v>0</v>
      </c>
      <c r="BI279" s="187">
        <f>IF(N279="nulová",J279,0)</f>
        <v>0</v>
      </c>
      <c r="BJ279" s="19" t="s">
        <v>22</v>
      </c>
      <c r="BK279" s="187">
        <f>ROUND(I279*H279,2)</f>
        <v>0</v>
      </c>
      <c r="BL279" s="19" t="s">
        <v>133</v>
      </c>
      <c r="BM279" s="186" t="s">
        <v>549</v>
      </c>
    </row>
    <row r="280" spans="1:65" s="2" customFormat="1" ht="11.25">
      <c r="A280" s="36"/>
      <c r="B280" s="37"/>
      <c r="C280" s="38"/>
      <c r="D280" s="188" t="s">
        <v>135</v>
      </c>
      <c r="E280" s="38"/>
      <c r="F280" s="189" t="s">
        <v>550</v>
      </c>
      <c r="G280" s="38"/>
      <c r="H280" s="38"/>
      <c r="I280" s="190"/>
      <c r="J280" s="38"/>
      <c r="K280" s="38"/>
      <c r="L280" s="41"/>
      <c r="M280" s="191"/>
      <c r="N280" s="192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135</v>
      </c>
      <c r="AU280" s="19" t="s">
        <v>83</v>
      </c>
    </row>
    <row r="281" spans="1:65" s="2" customFormat="1" ht="11.25">
      <c r="A281" s="36"/>
      <c r="B281" s="37"/>
      <c r="C281" s="38"/>
      <c r="D281" s="193" t="s">
        <v>168</v>
      </c>
      <c r="E281" s="38"/>
      <c r="F281" s="194" t="s">
        <v>551</v>
      </c>
      <c r="G281" s="38"/>
      <c r="H281" s="38"/>
      <c r="I281" s="190"/>
      <c r="J281" s="38"/>
      <c r="K281" s="38"/>
      <c r="L281" s="41"/>
      <c r="M281" s="191"/>
      <c r="N281" s="192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168</v>
      </c>
      <c r="AU281" s="19" t="s">
        <v>83</v>
      </c>
    </row>
    <row r="282" spans="1:65" s="14" customFormat="1" ht="11.25">
      <c r="B282" s="206"/>
      <c r="C282" s="207"/>
      <c r="D282" s="188" t="s">
        <v>170</v>
      </c>
      <c r="E282" s="208" t="s">
        <v>20</v>
      </c>
      <c r="F282" s="209" t="s">
        <v>543</v>
      </c>
      <c r="G282" s="207"/>
      <c r="H282" s="208" t="s">
        <v>20</v>
      </c>
      <c r="I282" s="210"/>
      <c r="J282" s="207"/>
      <c r="K282" s="207"/>
      <c r="L282" s="211"/>
      <c r="M282" s="212"/>
      <c r="N282" s="213"/>
      <c r="O282" s="213"/>
      <c r="P282" s="213"/>
      <c r="Q282" s="213"/>
      <c r="R282" s="213"/>
      <c r="S282" s="213"/>
      <c r="T282" s="214"/>
      <c r="AT282" s="215" t="s">
        <v>170</v>
      </c>
      <c r="AU282" s="215" t="s">
        <v>83</v>
      </c>
      <c r="AV282" s="14" t="s">
        <v>22</v>
      </c>
      <c r="AW282" s="14" t="s">
        <v>35</v>
      </c>
      <c r="AX282" s="14" t="s">
        <v>74</v>
      </c>
      <c r="AY282" s="215" t="s">
        <v>127</v>
      </c>
    </row>
    <row r="283" spans="1:65" s="13" customFormat="1" ht="11.25">
      <c r="B283" s="195"/>
      <c r="C283" s="196"/>
      <c r="D283" s="188" t="s">
        <v>170</v>
      </c>
      <c r="E283" s="197" t="s">
        <v>20</v>
      </c>
      <c r="F283" s="198" t="s">
        <v>775</v>
      </c>
      <c r="G283" s="196"/>
      <c r="H283" s="199">
        <v>9.25</v>
      </c>
      <c r="I283" s="200"/>
      <c r="J283" s="196"/>
      <c r="K283" s="196"/>
      <c r="L283" s="201"/>
      <c r="M283" s="202"/>
      <c r="N283" s="203"/>
      <c r="O283" s="203"/>
      <c r="P283" s="203"/>
      <c r="Q283" s="203"/>
      <c r="R283" s="203"/>
      <c r="S283" s="203"/>
      <c r="T283" s="204"/>
      <c r="AT283" s="205" t="s">
        <v>170</v>
      </c>
      <c r="AU283" s="205" t="s">
        <v>83</v>
      </c>
      <c r="AV283" s="13" t="s">
        <v>83</v>
      </c>
      <c r="AW283" s="13" t="s">
        <v>35</v>
      </c>
      <c r="AX283" s="13" t="s">
        <v>22</v>
      </c>
      <c r="AY283" s="205" t="s">
        <v>127</v>
      </c>
    </row>
    <row r="284" spans="1:65" s="2" customFormat="1" ht="16.5" customHeight="1">
      <c r="A284" s="36"/>
      <c r="B284" s="37"/>
      <c r="C284" s="175" t="s">
        <v>453</v>
      </c>
      <c r="D284" s="175" t="s">
        <v>130</v>
      </c>
      <c r="E284" s="176" t="s">
        <v>553</v>
      </c>
      <c r="F284" s="177" t="s">
        <v>554</v>
      </c>
      <c r="G284" s="178" t="s">
        <v>229</v>
      </c>
      <c r="H284" s="179">
        <v>9.25</v>
      </c>
      <c r="I284" s="180"/>
      <c r="J284" s="181">
        <f>ROUND(I284*H284,2)</f>
        <v>0</v>
      </c>
      <c r="K284" s="177" t="s">
        <v>165</v>
      </c>
      <c r="L284" s="41"/>
      <c r="M284" s="182" t="s">
        <v>20</v>
      </c>
      <c r="N284" s="183" t="s">
        <v>45</v>
      </c>
      <c r="O284" s="66"/>
      <c r="P284" s="184">
        <f>O284*H284</f>
        <v>0</v>
      </c>
      <c r="Q284" s="184">
        <v>3.1E-4</v>
      </c>
      <c r="R284" s="184">
        <f>Q284*H284</f>
        <v>2.8674999999999998E-3</v>
      </c>
      <c r="S284" s="184">
        <v>0</v>
      </c>
      <c r="T284" s="185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86" t="s">
        <v>133</v>
      </c>
      <c r="AT284" s="186" t="s">
        <v>130</v>
      </c>
      <c r="AU284" s="186" t="s">
        <v>83</v>
      </c>
      <c r="AY284" s="19" t="s">
        <v>127</v>
      </c>
      <c r="BE284" s="187">
        <f>IF(N284="základní",J284,0)</f>
        <v>0</v>
      </c>
      <c r="BF284" s="187">
        <f>IF(N284="snížená",J284,0)</f>
        <v>0</v>
      </c>
      <c r="BG284" s="187">
        <f>IF(N284="zákl. přenesená",J284,0)</f>
        <v>0</v>
      </c>
      <c r="BH284" s="187">
        <f>IF(N284="sníž. přenesená",J284,0)</f>
        <v>0</v>
      </c>
      <c r="BI284" s="187">
        <f>IF(N284="nulová",J284,0)</f>
        <v>0</v>
      </c>
      <c r="BJ284" s="19" t="s">
        <v>22</v>
      </c>
      <c r="BK284" s="187">
        <f>ROUND(I284*H284,2)</f>
        <v>0</v>
      </c>
      <c r="BL284" s="19" t="s">
        <v>133</v>
      </c>
      <c r="BM284" s="186" t="s">
        <v>555</v>
      </c>
    </row>
    <row r="285" spans="1:65" s="2" customFormat="1" ht="11.25">
      <c r="A285" s="36"/>
      <c r="B285" s="37"/>
      <c r="C285" s="38"/>
      <c r="D285" s="188" t="s">
        <v>135</v>
      </c>
      <c r="E285" s="38"/>
      <c r="F285" s="189" t="s">
        <v>556</v>
      </c>
      <c r="G285" s="38"/>
      <c r="H285" s="38"/>
      <c r="I285" s="190"/>
      <c r="J285" s="38"/>
      <c r="K285" s="38"/>
      <c r="L285" s="41"/>
      <c r="M285" s="191"/>
      <c r="N285" s="192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135</v>
      </c>
      <c r="AU285" s="19" t="s">
        <v>83</v>
      </c>
    </row>
    <row r="286" spans="1:65" s="2" customFormat="1" ht="11.25">
      <c r="A286" s="36"/>
      <c r="B286" s="37"/>
      <c r="C286" s="38"/>
      <c r="D286" s="193" t="s">
        <v>168</v>
      </c>
      <c r="E286" s="38"/>
      <c r="F286" s="194" t="s">
        <v>557</v>
      </c>
      <c r="G286" s="38"/>
      <c r="H286" s="38"/>
      <c r="I286" s="190"/>
      <c r="J286" s="38"/>
      <c r="K286" s="38"/>
      <c r="L286" s="41"/>
      <c r="M286" s="191"/>
      <c r="N286" s="192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168</v>
      </c>
      <c r="AU286" s="19" t="s">
        <v>83</v>
      </c>
    </row>
    <row r="287" spans="1:65" s="14" customFormat="1" ht="11.25">
      <c r="B287" s="206"/>
      <c r="C287" s="207"/>
      <c r="D287" s="188" t="s">
        <v>170</v>
      </c>
      <c r="E287" s="208" t="s">
        <v>20</v>
      </c>
      <c r="F287" s="209" t="s">
        <v>543</v>
      </c>
      <c r="G287" s="207"/>
      <c r="H287" s="208" t="s">
        <v>20</v>
      </c>
      <c r="I287" s="210"/>
      <c r="J287" s="207"/>
      <c r="K287" s="207"/>
      <c r="L287" s="211"/>
      <c r="M287" s="212"/>
      <c r="N287" s="213"/>
      <c r="O287" s="213"/>
      <c r="P287" s="213"/>
      <c r="Q287" s="213"/>
      <c r="R287" s="213"/>
      <c r="S287" s="213"/>
      <c r="T287" s="214"/>
      <c r="AT287" s="215" t="s">
        <v>170</v>
      </c>
      <c r="AU287" s="215" t="s">
        <v>83</v>
      </c>
      <c r="AV287" s="14" t="s">
        <v>22</v>
      </c>
      <c r="AW287" s="14" t="s">
        <v>35</v>
      </c>
      <c r="AX287" s="14" t="s">
        <v>74</v>
      </c>
      <c r="AY287" s="215" t="s">
        <v>127</v>
      </c>
    </row>
    <row r="288" spans="1:65" s="13" customFormat="1" ht="11.25">
      <c r="B288" s="195"/>
      <c r="C288" s="196"/>
      <c r="D288" s="188" t="s">
        <v>170</v>
      </c>
      <c r="E288" s="197" t="s">
        <v>20</v>
      </c>
      <c r="F288" s="198" t="s">
        <v>775</v>
      </c>
      <c r="G288" s="196"/>
      <c r="H288" s="199">
        <v>9.25</v>
      </c>
      <c r="I288" s="200"/>
      <c r="J288" s="196"/>
      <c r="K288" s="196"/>
      <c r="L288" s="201"/>
      <c r="M288" s="202"/>
      <c r="N288" s="203"/>
      <c r="O288" s="203"/>
      <c r="P288" s="203"/>
      <c r="Q288" s="203"/>
      <c r="R288" s="203"/>
      <c r="S288" s="203"/>
      <c r="T288" s="204"/>
      <c r="AT288" s="205" t="s">
        <v>170</v>
      </c>
      <c r="AU288" s="205" t="s">
        <v>83</v>
      </c>
      <c r="AV288" s="13" t="s">
        <v>83</v>
      </c>
      <c r="AW288" s="13" t="s">
        <v>35</v>
      </c>
      <c r="AX288" s="13" t="s">
        <v>22</v>
      </c>
      <c r="AY288" s="205" t="s">
        <v>127</v>
      </c>
    </row>
    <row r="289" spans="1:65" s="2" customFormat="1" ht="16.5" customHeight="1">
      <c r="A289" s="36"/>
      <c r="B289" s="37"/>
      <c r="C289" s="175" t="s">
        <v>457</v>
      </c>
      <c r="D289" s="175" t="s">
        <v>130</v>
      </c>
      <c r="E289" s="176" t="s">
        <v>559</v>
      </c>
      <c r="F289" s="177" t="s">
        <v>560</v>
      </c>
      <c r="G289" s="178" t="s">
        <v>229</v>
      </c>
      <c r="H289" s="179">
        <v>9.25</v>
      </c>
      <c r="I289" s="180"/>
      <c r="J289" s="181">
        <f>ROUND(I289*H289,2)</f>
        <v>0</v>
      </c>
      <c r="K289" s="177" t="s">
        <v>165</v>
      </c>
      <c r="L289" s="41"/>
      <c r="M289" s="182" t="s">
        <v>20</v>
      </c>
      <c r="N289" s="183" t="s">
        <v>45</v>
      </c>
      <c r="O289" s="66"/>
      <c r="P289" s="184">
        <f>O289*H289</f>
        <v>0</v>
      </c>
      <c r="Q289" s="184">
        <v>0.26375999999999999</v>
      </c>
      <c r="R289" s="184">
        <f>Q289*H289</f>
        <v>2.4397799999999998</v>
      </c>
      <c r="S289" s="184">
        <v>0</v>
      </c>
      <c r="T289" s="185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86" t="s">
        <v>133</v>
      </c>
      <c r="AT289" s="186" t="s">
        <v>130</v>
      </c>
      <c r="AU289" s="186" t="s">
        <v>83</v>
      </c>
      <c r="AY289" s="19" t="s">
        <v>127</v>
      </c>
      <c r="BE289" s="187">
        <f>IF(N289="základní",J289,0)</f>
        <v>0</v>
      </c>
      <c r="BF289" s="187">
        <f>IF(N289="snížená",J289,0)</f>
        <v>0</v>
      </c>
      <c r="BG289" s="187">
        <f>IF(N289="zákl. přenesená",J289,0)</f>
        <v>0</v>
      </c>
      <c r="BH289" s="187">
        <f>IF(N289="sníž. přenesená",J289,0)</f>
        <v>0</v>
      </c>
      <c r="BI289" s="187">
        <f>IF(N289="nulová",J289,0)</f>
        <v>0</v>
      </c>
      <c r="BJ289" s="19" t="s">
        <v>22</v>
      </c>
      <c r="BK289" s="187">
        <f>ROUND(I289*H289,2)</f>
        <v>0</v>
      </c>
      <c r="BL289" s="19" t="s">
        <v>133</v>
      </c>
      <c r="BM289" s="186" t="s">
        <v>561</v>
      </c>
    </row>
    <row r="290" spans="1:65" s="2" customFormat="1" ht="19.5">
      <c r="A290" s="36"/>
      <c r="B290" s="37"/>
      <c r="C290" s="38"/>
      <c r="D290" s="188" t="s">
        <v>135</v>
      </c>
      <c r="E290" s="38"/>
      <c r="F290" s="189" t="s">
        <v>562</v>
      </c>
      <c r="G290" s="38"/>
      <c r="H290" s="38"/>
      <c r="I290" s="190"/>
      <c r="J290" s="38"/>
      <c r="K290" s="38"/>
      <c r="L290" s="41"/>
      <c r="M290" s="191"/>
      <c r="N290" s="192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135</v>
      </c>
      <c r="AU290" s="19" t="s">
        <v>83</v>
      </c>
    </row>
    <row r="291" spans="1:65" s="2" customFormat="1" ht="11.25">
      <c r="A291" s="36"/>
      <c r="B291" s="37"/>
      <c r="C291" s="38"/>
      <c r="D291" s="193" t="s">
        <v>168</v>
      </c>
      <c r="E291" s="38"/>
      <c r="F291" s="194" t="s">
        <v>563</v>
      </c>
      <c r="G291" s="38"/>
      <c r="H291" s="38"/>
      <c r="I291" s="190"/>
      <c r="J291" s="38"/>
      <c r="K291" s="38"/>
      <c r="L291" s="41"/>
      <c r="M291" s="191"/>
      <c r="N291" s="192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168</v>
      </c>
      <c r="AU291" s="19" t="s">
        <v>83</v>
      </c>
    </row>
    <row r="292" spans="1:65" s="14" customFormat="1" ht="11.25">
      <c r="B292" s="206"/>
      <c r="C292" s="207"/>
      <c r="D292" s="188" t="s">
        <v>170</v>
      </c>
      <c r="E292" s="208" t="s">
        <v>20</v>
      </c>
      <c r="F292" s="209" t="s">
        <v>543</v>
      </c>
      <c r="G292" s="207"/>
      <c r="H292" s="208" t="s">
        <v>20</v>
      </c>
      <c r="I292" s="210"/>
      <c r="J292" s="207"/>
      <c r="K292" s="207"/>
      <c r="L292" s="211"/>
      <c r="M292" s="212"/>
      <c r="N292" s="213"/>
      <c r="O292" s="213"/>
      <c r="P292" s="213"/>
      <c r="Q292" s="213"/>
      <c r="R292" s="213"/>
      <c r="S292" s="213"/>
      <c r="T292" s="214"/>
      <c r="AT292" s="215" t="s">
        <v>170</v>
      </c>
      <c r="AU292" s="215" t="s">
        <v>83</v>
      </c>
      <c r="AV292" s="14" t="s">
        <v>22</v>
      </c>
      <c r="AW292" s="14" t="s">
        <v>35</v>
      </c>
      <c r="AX292" s="14" t="s">
        <v>74</v>
      </c>
      <c r="AY292" s="215" t="s">
        <v>127</v>
      </c>
    </row>
    <row r="293" spans="1:65" s="13" customFormat="1" ht="11.25">
      <c r="B293" s="195"/>
      <c r="C293" s="196"/>
      <c r="D293" s="188" t="s">
        <v>170</v>
      </c>
      <c r="E293" s="197" t="s">
        <v>20</v>
      </c>
      <c r="F293" s="198" t="s">
        <v>775</v>
      </c>
      <c r="G293" s="196"/>
      <c r="H293" s="199">
        <v>9.25</v>
      </c>
      <c r="I293" s="200"/>
      <c r="J293" s="196"/>
      <c r="K293" s="196"/>
      <c r="L293" s="201"/>
      <c r="M293" s="202"/>
      <c r="N293" s="203"/>
      <c r="O293" s="203"/>
      <c r="P293" s="203"/>
      <c r="Q293" s="203"/>
      <c r="R293" s="203"/>
      <c r="S293" s="203"/>
      <c r="T293" s="204"/>
      <c r="AT293" s="205" t="s">
        <v>170</v>
      </c>
      <c r="AU293" s="205" t="s">
        <v>83</v>
      </c>
      <c r="AV293" s="13" t="s">
        <v>83</v>
      </c>
      <c r="AW293" s="13" t="s">
        <v>35</v>
      </c>
      <c r="AX293" s="13" t="s">
        <v>22</v>
      </c>
      <c r="AY293" s="205" t="s">
        <v>127</v>
      </c>
    </row>
    <row r="294" spans="1:65" s="2" customFormat="1" ht="21.75" customHeight="1">
      <c r="A294" s="36"/>
      <c r="B294" s="37"/>
      <c r="C294" s="175" t="s">
        <v>463</v>
      </c>
      <c r="D294" s="175" t="s">
        <v>130</v>
      </c>
      <c r="E294" s="176" t="s">
        <v>603</v>
      </c>
      <c r="F294" s="177" t="s">
        <v>604</v>
      </c>
      <c r="G294" s="178" t="s">
        <v>293</v>
      </c>
      <c r="H294" s="179">
        <v>10.427</v>
      </c>
      <c r="I294" s="180"/>
      <c r="J294" s="181">
        <f>ROUND(I294*H294,2)</f>
        <v>0</v>
      </c>
      <c r="K294" s="177" t="s">
        <v>165</v>
      </c>
      <c r="L294" s="41"/>
      <c r="M294" s="182" t="s">
        <v>20</v>
      </c>
      <c r="N294" s="183" t="s">
        <v>45</v>
      </c>
      <c r="O294" s="66"/>
      <c r="P294" s="184">
        <f>O294*H294</f>
        <v>0</v>
      </c>
      <c r="Q294" s="184">
        <v>0</v>
      </c>
      <c r="R294" s="184">
        <f>Q294*H294</f>
        <v>0</v>
      </c>
      <c r="S294" s="184">
        <v>0</v>
      </c>
      <c r="T294" s="185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86" t="s">
        <v>133</v>
      </c>
      <c r="AT294" s="186" t="s">
        <v>130</v>
      </c>
      <c r="AU294" s="186" t="s">
        <v>83</v>
      </c>
      <c r="AY294" s="19" t="s">
        <v>127</v>
      </c>
      <c r="BE294" s="187">
        <f>IF(N294="základní",J294,0)</f>
        <v>0</v>
      </c>
      <c r="BF294" s="187">
        <f>IF(N294="snížená",J294,0)</f>
        <v>0</v>
      </c>
      <c r="BG294" s="187">
        <f>IF(N294="zákl. přenesená",J294,0)</f>
        <v>0</v>
      </c>
      <c r="BH294" s="187">
        <f>IF(N294="sníž. přenesená",J294,0)</f>
        <v>0</v>
      </c>
      <c r="BI294" s="187">
        <f>IF(N294="nulová",J294,0)</f>
        <v>0</v>
      </c>
      <c r="BJ294" s="19" t="s">
        <v>22</v>
      </c>
      <c r="BK294" s="187">
        <f>ROUND(I294*H294,2)</f>
        <v>0</v>
      </c>
      <c r="BL294" s="19" t="s">
        <v>133</v>
      </c>
      <c r="BM294" s="186" t="s">
        <v>605</v>
      </c>
    </row>
    <row r="295" spans="1:65" s="2" customFormat="1" ht="19.5">
      <c r="A295" s="36"/>
      <c r="B295" s="37"/>
      <c r="C295" s="38"/>
      <c r="D295" s="188" t="s">
        <v>135</v>
      </c>
      <c r="E295" s="38"/>
      <c r="F295" s="189" t="s">
        <v>606</v>
      </c>
      <c r="G295" s="38"/>
      <c r="H295" s="38"/>
      <c r="I295" s="190"/>
      <c r="J295" s="38"/>
      <c r="K295" s="38"/>
      <c r="L295" s="41"/>
      <c r="M295" s="191"/>
      <c r="N295" s="192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135</v>
      </c>
      <c r="AU295" s="19" t="s">
        <v>83</v>
      </c>
    </row>
    <row r="296" spans="1:65" s="2" customFormat="1" ht="11.25">
      <c r="A296" s="36"/>
      <c r="B296" s="37"/>
      <c r="C296" s="38"/>
      <c r="D296" s="193" t="s">
        <v>168</v>
      </c>
      <c r="E296" s="38"/>
      <c r="F296" s="194" t="s">
        <v>607</v>
      </c>
      <c r="G296" s="38"/>
      <c r="H296" s="38"/>
      <c r="I296" s="190"/>
      <c r="J296" s="38"/>
      <c r="K296" s="38"/>
      <c r="L296" s="41"/>
      <c r="M296" s="191"/>
      <c r="N296" s="192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168</v>
      </c>
      <c r="AU296" s="19" t="s">
        <v>83</v>
      </c>
    </row>
    <row r="297" spans="1:65" s="12" customFormat="1" ht="22.9" customHeight="1">
      <c r="B297" s="159"/>
      <c r="C297" s="160"/>
      <c r="D297" s="161" t="s">
        <v>73</v>
      </c>
      <c r="E297" s="173" t="s">
        <v>608</v>
      </c>
      <c r="F297" s="173" t="s">
        <v>609</v>
      </c>
      <c r="G297" s="160"/>
      <c r="H297" s="160"/>
      <c r="I297" s="163"/>
      <c r="J297" s="174">
        <f>BK297</f>
        <v>0</v>
      </c>
      <c r="K297" s="160"/>
      <c r="L297" s="165"/>
      <c r="M297" s="166"/>
      <c r="N297" s="167"/>
      <c r="O297" s="167"/>
      <c r="P297" s="168">
        <f>SUM(P298:P336)</f>
        <v>0</v>
      </c>
      <c r="Q297" s="167"/>
      <c r="R297" s="168">
        <f>SUM(R298:R336)</f>
        <v>0</v>
      </c>
      <c r="S297" s="167"/>
      <c r="T297" s="169">
        <f>SUM(T298:T336)</f>
        <v>7.3999999999999995</v>
      </c>
      <c r="AR297" s="170" t="s">
        <v>22</v>
      </c>
      <c r="AT297" s="171" t="s">
        <v>73</v>
      </c>
      <c r="AU297" s="171" t="s">
        <v>22</v>
      </c>
      <c r="AY297" s="170" t="s">
        <v>127</v>
      </c>
      <c r="BK297" s="172">
        <f>SUM(BK298:BK336)</f>
        <v>0</v>
      </c>
    </row>
    <row r="298" spans="1:65" s="2" customFormat="1" ht="21.75" customHeight="1">
      <c r="A298" s="36"/>
      <c r="B298" s="37"/>
      <c r="C298" s="175" t="s">
        <v>468</v>
      </c>
      <c r="D298" s="175" t="s">
        <v>130</v>
      </c>
      <c r="E298" s="176" t="s">
        <v>611</v>
      </c>
      <c r="F298" s="177" t="s">
        <v>612</v>
      </c>
      <c r="G298" s="178" t="s">
        <v>229</v>
      </c>
      <c r="H298" s="179">
        <v>9.25</v>
      </c>
      <c r="I298" s="180"/>
      <c r="J298" s="181">
        <f>ROUND(I298*H298,2)</f>
        <v>0</v>
      </c>
      <c r="K298" s="177" t="s">
        <v>165</v>
      </c>
      <c r="L298" s="41"/>
      <c r="M298" s="182" t="s">
        <v>20</v>
      </c>
      <c r="N298" s="183" t="s">
        <v>45</v>
      </c>
      <c r="O298" s="66"/>
      <c r="P298" s="184">
        <f>O298*H298</f>
        <v>0</v>
      </c>
      <c r="Q298" s="184">
        <v>0</v>
      </c>
      <c r="R298" s="184">
        <f>Q298*H298</f>
        <v>0</v>
      </c>
      <c r="S298" s="184">
        <v>0.57999999999999996</v>
      </c>
      <c r="T298" s="185">
        <f>S298*H298</f>
        <v>5.3649999999999993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86" t="s">
        <v>133</v>
      </c>
      <c r="AT298" s="186" t="s">
        <v>130</v>
      </c>
      <c r="AU298" s="186" t="s">
        <v>83</v>
      </c>
      <c r="AY298" s="19" t="s">
        <v>127</v>
      </c>
      <c r="BE298" s="187">
        <f>IF(N298="základní",J298,0)</f>
        <v>0</v>
      </c>
      <c r="BF298" s="187">
        <f>IF(N298="snížená",J298,0)</f>
        <v>0</v>
      </c>
      <c r="BG298" s="187">
        <f>IF(N298="zákl. přenesená",J298,0)</f>
        <v>0</v>
      </c>
      <c r="BH298" s="187">
        <f>IF(N298="sníž. přenesená",J298,0)</f>
        <v>0</v>
      </c>
      <c r="BI298" s="187">
        <f>IF(N298="nulová",J298,0)</f>
        <v>0</v>
      </c>
      <c r="BJ298" s="19" t="s">
        <v>22</v>
      </c>
      <c r="BK298" s="187">
        <f>ROUND(I298*H298,2)</f>
        <v>0</v>
      </c>
      <c r="BL298" s="19" t="s">
        <v>133</v>
      </c>
      <c r="BM298" s="186" t="s">
        <v>613</v>
      </c>
    </row>
    <row r="299" spans="1:65" s="2" customFormat="1" ht="19.5">
      <c r="A299" s="36"/>
      <c r="B299" s="37"/>
      <c r="C299" s="38"/>
      <c r="D299" s="188" t="s">
        <v>135</v>
      </c>
      <c r="E299" s="38"/>
      <c r="F299" s="189" t="s">
        <v>614</v>
      </c>
      <c r="G299" s="38"/>
      <c r="H299" s="38"/>
      <c r="I299" s="190"/>
      <c r="J299" s="38"/>
      <c r="K299" s="38"/>
      <c r="L299" s="41"/>
      <c r="M299" s="191"/>
      <c r="N299" s="192"/>
      <c r="O299" s="66"/>
      <c r="P299" s="66"/>
      <c r="Q299" s="66"/>
      <c r="R299" s="66"/>
      <c r="S299" s="66"/>
      <c r="T299" s="67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9" t="s">
        <v>135</v>
      </c>
      <c r="AU299" s="19" t="s">
        <v>83</v>
      </c>
    </row>
    <row r="300" spans="1:65" s="2" customFormat="1" ht="11.25">
      <c r="A300" s="36"/>
      <c r="B300" s="37"/>
      <c r="C300" s="38"/>
      <c r="D300" s="193" t="s">
        <v>168</v>
      </c>
      <c r="E300" s="38"/>
      <c r="F300" s="194" t="s">
        <v>615</v>
      </c>
      <c r="G300" s="38"/>
      <c r="H300" s="38"/>
      <c r="I300" s="190"/>
      <c r="J300" s="38"/>
      <c r="K300" s="38"/>
      <c r="L300" s="41"/>
      <c r="M300" s="191"/>
      <c r="N300" s="192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168</v>
      </c>
      <c r="AU300" s="19" t="s">
        <v>83</v>
      </c>
    </row>
    <row r="301" spans="1:65" s="14" customFormat="1" ht="11.25">
      <c r="B301" s="206"/>
      <c r="C301" s="207"/>
      <c r="D301" s="188" t="s">
        <v>170</v>
      </c>
      <c r="E301" s="208" t="s">
        <v>20</v>
      </c>
      <c r="F301" s="209" t="s">
        <v>543</v>
      </c>
      <c r="G301" s="207"/>
      <c r="H301" s="208" t="s">
        <v>20</v>
      </c>
      <c r="I301" s="210"/>
      <c r="J301" s="207"/>
      <c r="K301" s="207"/>
      <c r="L301" s="211"/>
      <c r="M301" s="212"/>
      <c r="N301" s="213"/>
      <c r="O301" s="213"/>
      <c r="P301" s="213"/>
      <c r="Q301" s="213"/>
      <c r="R301" s="213"/>
      <c r="S301" s="213"/>
      <c r="T301" s="214"/>
      <c r="AT301" s="215" t="s">
        <v>170</v>
      </c>
      <c r="AU301" s="215" t="s">
        <v>83</v>
      </c>
      <c r="AV301" s="14" t="s">
        <v>22</v>
      </c>
      <c r="AW301" s="14" t="s">
        <v>35</v>
      </c>
      <c r="AX301" s="14" t="s">
        <v>74</v>
      </c>
      <c r="AY301" s="215" t="s">
        <v>127</v>
      </c>
    </row>
    <row r="302" spans="1:65" s="13" customFormat="1" ht="11.25">
      <c r="B302" s="195"/>
      <c r="C302" s="196"/>
      <c r="D302" s="188" t="s">
        <v>170</v>
      </c>
      <c r="E302" s="197" t="s">
        <v>20</v>
      </c>
      <c r="F302" s="198" t="s">
        <v>775</v>
      </c>
      <c r="G302" s="196"/>
      <c r="H302" s="199">
        <v>9.25</v>
      </c>
      <c r="I302" s="200"/>
      <c r="J302" s="196"/>
      <c r="K302" s="196"/>
      <c r="L302" s="201"/>
      <c r="M302" s="202"/>
      <c r="N302" s="203"/>
      <c r="O302" s="203"/>
      <c r="P302" s="203"/>
      <c r="Q302" s="203"/>
      <c r="R302" s="203"/>
      <c r="S302" s="203"/>
      <c r="T302" s="204"/>
      <c r="AT302" s="205" t="s">
        <v>170</v>
      </c>
      <c r="AU302" s="205" t="s">
        <v>83</v>
      </c>
      <c r="AV302" s="13" t="s">
        <v>83</v>
      </c>
      <c r="AW302" s="13" t="s">
        <v>35</v>
      </c>
      <c r="AX302" s="13" t="s">
        <v>22</v>
      </c>
      <c r="AY302" s="205" t="s">
        <v>127</v>
      </c>
    </row>
    <row r="303" spans="1:65" s="2" customFormat="1" ht="16.5" customHeight="1">
      <c r="A303" s="36"/>
      <c r="B303" s="37"/>
      <c r="C303" s="175" t="s">
        <v>472</v>
      </c>
      <c r="D303" s="175" t="s">
        <v>130</v>
      </c>
      <c r="E303" s="176" t="s">
        <v>617</v>
      </c>
      <c r="F303" s="177" t="s">
        <v>618</v>
      </c>
      <c r="G303" s="178" t="s">
        <v>229</v>
      </c>
      <c r="H303" s="179">
        <v>9.25</v>
      </c>
      <c r="I303" s="180"/>
      <c r="J303" s="181">
        <f>ROUND(I303*H303,2)</f>
        <v>0</v>
      </c>
      <c r="K303" s="177" t="s">
        <v>165</v>
      </c>
      <c r="L303" s="41"/>
      <c r="M303" s="182" t="s">
        <v>20</v>
      </c>
      <c r="N303" s="183" t="s">
        <v>45</v>
      </c>
      <c r="O303" s="66"/>
      <c r="P303" s="184">
        <f>O303*H303</f>
        <v>0</v>
      </c>
      <c r="Q303" s="184">
        <v>0</v>
      </c>
      <c r="R303" s="184">
        <f>Q303*H303</f>
        <v>0</v>
      </c>
      <c r="S303" s="184">
        <v>0.22</v>
      </c>
      <c r="T303" s="185">
        <f>S303*H303</f>
        <v>2.0350000000000001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86" t="s">
        <v>133</v>
      </c>
      <c r="AT303" s="186" t="s">
        <v>130</v>
      </c>
      <c r="AU303" s="186" t="s">
        <v>83</v>
      </c>
      <c r="AY303" s="19" t="s">
        <v>127</v>
      </c>
      <c r="BE303" s="187">
        <f>IF(N303="základní",J303,0)</f>
        <v>0</v>
      </c>
      <c r="BF303" s="187">
        <f>IF(N303="snížená",J303,0)</f>
        <v>0</v>
      </c>
      <c r="BG303" s="187">
        <f>IF(N303="zákl. přenesená",J303,0)</f>
        <v>0</v>
      </c>
      <c r="BH303" s="187">
        <f>IF(N303="sníž. přenesená",J303,0)</f>
        <v>0</v>
      </c>
      <c r="BI303" s="187">
        <f>IF(N303="nulová",J303,0)</f>
        <v>0</v>
      </c>
      <c r="BJ303" s="19" t="s">
        <v>22</v>
      </c>
      <c r="BK303" s="187">
        <f>ROUND(I303*H303,2)</f>
        <v>0</v>
      </c>
      <c r="BL303" s="19" t="s">
        <v>133</v>
      </c>
      <c r="BM303" s="186" t="s">
        <v>619</v>
      </c>
    </row>
    <row r="304" spans="1:65" s="2" customFormat="1" ht="19.5">
      <c r="A304" s="36"/>
      <c r="B304" s="37"/>
      <c r="C304" s="38"/>
      <c r="D304" s="188" t="s">
        <v>135</v>
      </c>
      <c r="E304" s="38"/>
      <c r="F304" s="189" t="s">
        <v>620</v>
      </c>
      <c r="G304" s="38"/>
      <c r="H304" s="38"/>
      <c r="I304" s="190"/>
      <c r="J304" s="38"/>
      <c r="K304" s="38"/>
      <c r="L304" s="41"/>
      <c r="M304" s="191"/>
      <c r="N304" s="192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135</v>
      </c>
      <c r="AU304" s="19" t="s">
        <v>83</v>
      </c>
    </row>
    <row r="305" spans="1:65" s="2" customFormat="1" ht="11.25">
      <c r="A305" s="36"/>
      <c r="B305" s="37"/>
      <c r="C305" s="38"/>
      <c r="D305" s="193" t="s">
        <v>168</v>
      </c>
      <c r="E305" s="38"/>
      <c r="F305" s="194" t="s">
        <v>621</v>
      </c>
      <c r="G305" s="38"/>
      <c r="H305" s="38"/>
      <c r="I305" s="190"/>
      <c r="J305" s="38"/>
      <c r="K305" s="38"/>
      <c r="L305" s="41"/>
      <c r="M305" s="191"/>
      <c r="N305" s="192"/>
      <c r="O305" s="66"/>
      <c r="P305" s="66"/>
      <c r="Q305" s="66"/>
      <c r="R305" s="66"/>
      <c r="S305" s="66"/>
      <c r="T305" s="67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T305" s="19" t="s">
        <v>168</v>
      </c>
      <c r="AU305" s="19" t="s">
        <v>83</v>
      </c>
    </row>
    <row r="306" spans="1:65" s="14" customFormat="1" ht="11.25">
      <c r="B306" s="206"/>
      <c r="C306" s="207"/>
      <c r="D306" s="188" t="s">
        <v>170</v>
      </c>
      <c r="E306" s="208" t="s">
        <v>20</v>
      </c>
      <c r="F306" s="209" t="s">
        <v>543</v>
      </c>
      <c r="G306" s="207"/>
      <c r="H306" s="208" t="s">
        <v>20</v>
      </c>
      <c r="I306" s="210"/>
      <c r="J306" s="207"/>
      <c r="K306" s="207"/>
      <c r="L306" s="211"/>
      <c r="M306" s="212"/>
      <c r="N306" s="213"/>
      <c r="O306" s="213"/>
      <c r="P306" s="213"/>
      <c r="Q306" s="213"/>
      <c r="R306" s="213"/>
      <c r="S306" s="213"/>
      <c r="T306" s="214"/>
      <c r="AT306" s="215" t="s">
        <v>170</v>
      </c>
      <c r="AU306" s="215" t="s">
        <v>83</v>
      </c>
      <c r="AV306" s="14" t="s">
        <v>22</v>
      </c>
      <c r="AW306" s="14" t="s">
        <v>35</v>
      </c>
      <c r="AX306" s="14" t="s">
        <v>74</v>
      </c>
      <c r="AY306" s="215" t="s">
        <v>127</v>
      </c>
    </row>
    <row r="307" spans="1:65" s="13" customFormat="1" ht="11.25">
      <c r="B307" s="195"/>
      <c r="C307" s="196"/>
      <c r="D307" s="188" t="s">
        <v>170</v>
      </c>
      <c r="E307" s="197" t="s">
        <v>20</v>
      </c>
      <c r="F307" s="198" t="s">
        <v>775</v>
      </c>
      <c r="G307" s="196"/>
      <c r="H307" s="199">
        <v>9.25</v>
      </c>
      <c r="I307" s="200"/>
      <c r="J307" s="196"/>
      <c r="K307" s="196"/>
      <c r="L307" s="201"/>
      <c r="M307" s="202"/>
      <c r="N307" s="203"/>
      <c r="O307" s="203"/>
      <c r="P307" s="203"/>
      <c r="Q307" s="203"/>
      <c r="R307" s="203"/>
      <c r="S307" s="203"/>
      <c r="T307" s="204"/>
      <c r="AT307" s="205" t="s">
        <v>170</v>
      </c>
      <c r="AU307" s="205" t="s">
        <v>83</v>
      </c>
      <c r="AV307" s="13" t="s">
        <v>83</v>
      </c>
      <c r="AW307" s="13" t="s">
        <v>35</v>
      </c>
      <c r="AX307" s="13" t="s">
        <v>22</v>
      </c>
      <c r="AY307" s="205" t="s">
        <v>127</v>
      </c>
    </row>
    <row r="308" spans="1:65" s="2" customFormat="1" ht="16.5" customHeight="1">
      <c r="A308" s="36"/>
      <c r="B308" s="37"/>
      <c r="C308" s="175" t="s">
        <v>476</v>
      </c>
      <c r="D308" s="175" t="s">
        <v>130</v>
      </c>
      <c r="E308" s="176" t="s">
        <v>623</v>
      </c>
      <c r="F308" s="177" t="s">
        <v>624</v>
      </c>
      <c r="G308" s="178" t="s">
        <v>183</v>
      </c>
      <c r="H308" s="179">
        <v>14.8</v>
      </c>
      <c r="I308" s="180"/>
      <c r="J308" s="181">
        <f>ROUND(I308*H308,2)</f>
        <v>0</v>
      </c>
      <c r="K308" s="177" t="s">
        <v>165</v>
      </c>
      <c r="L308" s="41"/>
      <c r="M308" s="182" t="s">
        <v>20</v>
      </c>
      <c r="N308" s="183" t="s">
        <v>45</v>
      </c>
      <c r="O308" s="66"/>
      <c r="P308" s="184">
        <f>O308*H308</f>
        <v>0</v>
      </c>
      <c r="Q308" s="184">
        <v>0</v>
      </c>
      <c r="R308" s="184">
        <f>Q308*H308</f>
        <v>0</v>
      </c>
      <c r="S308" s="184">
        <v>0</v>
      </c>
      <c r="T308" s="185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86" t="s">
        <v>133</v>
      </c>
      <c r="AT308" s="186" t="s">
        <v>130</v>
      </c>
      <c r="AU308" s="186" t="s">
        <v>83</v>
      </c>
      <c r="AY308" s="19" t="s">
        <v>127</v>
      </c>
      <c r="BE308" s="187">
        <f>IF(N308="základní",J308,0)</f>
        <v>0</v>
      </c>
      <c r="BF308" s="187">
        <f>IF(N308="snížená",J308,0)</f>
        <v>0</v>
      </c>
      <c r="BG308" s="187">
        <f>IF(N308="zákl. přenesená",J308,0)</f>
        <v>0</v>
      </c>
      <c r="BH308" s="187">
        <f>IF(N308="sníž. přenesená",J308,0)</f>
        <v>0</v>
      </c>
      <c r="BI308" s="187">
        <f>IF(N308="nulová",J308,0)</f>
        <v>0</v>
      </c>
      <c r="BJ308" s="19" t="s">
        <v>22</v>
      </c>
      <c r="BK308" s="187">
        <f>ROUND(I308*H308,2)</f>
        <v>0</v>
      </c>
      <c r="BL308" s="19" t="s">
        <v>133</v>
      </c>
      <c r="BM308" s="186" t="s">
        <v>625</v>
      </c>
    </row>
    <row r="309" spans="1:65" s="2" customFormat="1" ht="11.25">
      <c r="A309" s="36"/>
      <c r="B309" s="37"/>
      <c r="C309" s="38"/>
      <c r="D309" s="188" t="s">
        <v>135</v>
      </c>
      <c r="E309" s="38"/>
      <c r="F309" s="189" t="s">
        <v>626</v>
      </c>
      <c r="G309" s="38"/>
      <c r="H309" s="38"/>
      <c r="I309" s="190"/>
      <c r="J309" s="38"/>
      <c r="K309" s="38"/>
      <c r="L309" s="41"/>
      <c r="M309" s="191"/>
      <c r="N309" s="192"/>
      <c r="O309" s="66"/>
      <c r="P309" s="66"/>
      <c r="Q309" s="66"/>
      <c r="R309" s="66"/>
      <c r="S309" s="66"/>
      <c r="T309" s="67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T309" s="19" t="s">
        <v>135</v>
      </c>
      <c r="AU309" s="19" t="s">
        <v>83</v>
      </c>
    </row>
    <row r="310" spans="1:65" s="2" customFormat="1" ht="11.25">
      <c r="A310" s="36"/>
      <c r="B310" s="37"/>
      <c r="C310" s="38"/>
      <c r="D310" s="193" t="s">
        <v>168</v>
      </c>
      <c r="E310" s="38"/>
      <c r="F310" s="194" t="s">
        <v>627</v>
      </c>
      <c r="G310" s="38"/>
      <c r="H310" s="38"/>
      <c r="I310" s="190"/>
      <c r="J310" s="38"/>
      <c r="K310" s="38"/>
      <c r="L310" s="41"/>
      <c r="M310" s="191"/>
      <c r="N310" s="192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168</v>
      </c>
      <c r="AU310" s="19" t="s">
        <v>83</v>
      </c>
    </row>
    <row r="311" spans="1:65" s="14" customFormat="1" ht="11.25">
      <c r="B311" s="206"/>
      <c r="C311" s="207"/>
      <c r="D311" s="188" t="s">
        <v>170</v>
      </c>
      <c r="E311" s="208" t="s">
        <v>20</v>
      </c>
      <c r="F311" s="209" t="s">
        <v>543</v>
      </c>
      <c r="G311" s="207"/>
      <c r="H311" s="208" t="s">
        <v>20</v>
      </c>
      <c r="I311" s="210"/>
      <c r="J311" s="207"/>
      <c r="K311" s="207"/>
      <c r="L311" s="211"/>
      <c r="M311" s="212"/>
      <c r="N311" s="213"/>
      <c r="O311" s="213"/>
      <c r="P311" s="213"/>
      <c r="Q311" s="213"/>
      <c r="R311" s="213"/>
      <c r="S311" s="213"/>
      <c r="T311" s="214"/>
      <c r="AT311" s="215" t="s">
        <v>170</v>
      </c>
      <c r="AU311" s="215" t="s">
        <v>83</v>
      </c>
      <c r="AV311" s="14" t="s">
        <v>22</v>
      </c>
      <c r="AW311" s="14" t="s">
        <v>35</v>
      </c>
      <c r="AX311" s="14" t="s">
        <v>74</v>
      </c>
      <c r="AY311" s="215" t="s">
        <v>127</v>
      </c>
    </row>
    <row r="312" spans="1:65" s="13" customFormat="1" ht="11.25">
      <c r="B312" s="195"/>
      <c r="C312" s="196"/>
      <c r="D312" s="188" t="s">
        <v>170</v>
      </c>
      <c r="E312" s="197" t="s">
        <v>20</v>
      </c>
      <c r="F312" s="198" t="s">
        <v>776</v>
      </c>
      <c r="G312" s="196"/>
      <c r="H312" s="199">
        <v>14.8</v>
      </c>
      <c r="I312" s="200"/>
      <c r="J312" s="196"/>
      <c r="K312" s="196"/>
      <c r="L312" s="201"/>
      <c r="M312" s="202"/>
      <c r="N312" s="203"/>
      <c r="O312" s="203"/>
      <c r="P312" s="203"/>
      <c r="Q312" s="203"/>
      <c r="R312" s="203"/>
      <c r="S312" s="203"/>
      <c r="T312" s="204"/>
      <c r="AT312" s="205" t="s">
        <v>170</v>
      </c>
      <c r="AU312" s="205" t="s">
        <v>83</v>
      </c>
      <c r="AV312" s="13" t="s">
        <v>83</v>
      </c>
      <c r="AW312" s="13" t="s">
        <v>35</v>
      </c>
      <c r="AX312" s="13" t="s">
        <v>22</v>
      </c>
      <c r="AY312" s="205" t="s">
        <v>127</v>
      </c>
    </row>
    <row r="313" spans="1:65" s="2" customFormat="1" ht="16.5" customHeight="1">
      <c r="A313" s="36"/>
      <c r="B313" s="37"/>
      <c r="C313" s="175" t="s">
        <v>481</v>
      </c>
      <c r="D313" s="175" t="s">
        <v>130</v>
      </c>
      <c r="E313" s="176" t="s">
        <v>649</v>
      </c>
      <c r="F313" s="177" t="s">
        <v>650</v>
      </c>
      <c r="G313" s="178" t="s">
        <v>293</v>
      </c>
      <c r="H313" s="179">
        <v>5.3650000000000002</v>
      </c>
      <c r="I313" s="180"/>
      <c r="J313" s="181">
        <f>ROUND(I313*H313,2)</f>
        <v>0</v>
      </c>
      <c r="K313" s="177" t="s">
        <v>165</v>
      </c>
      <c r="L313" s="41"/>
      <c r="M313" s="182" t="s">
        <v>20</v>
      </c>
      <c r="N313" s="183" t="s">
        <v>45</v>
      </c>
      <c r="O313" s="66"/>
      <c r="P313" s="184">
        <f>O313*H313</f>
        <v>0</v>
      </c>
      <c r="Q313" s="184">
        <v>0</v>
      </c>
      <c r="R313" s="184">
        <f>Q313*H313</f>
        <v>0</v>
      </c>
      <c r="S313" s="184">
        <v>0</v>
      </c>
      <c r="T313" s="185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86" t="s">
        <v>133</v>
      </c>
      <c r="AT313" s="186" t="s">
        <v>130</v>
      </c>
      <c r="AU313" s="186" t="s">
        <v>83</v>
      </c>
      <c r="AY313" s="19" t="s">
        <v>127</v>
      </c>
      <c r="BE313" s="187">
        <f>IF(N313="základní",J313,0)</f>
        <v>0</v>
      </c>
      <c r="BF313" s="187">
        <f>IF(N313="snížená",J313,0)</f>
        <v>0</v>
      </c>
      <c r="BG313" s="187">
        <f>IF(N313="zákl. přenesená",J313,0)</f>
        <v>0</v>
      </c>
      <c r="BH313" s="187">
        <f>IF(N313="sníž. přenesená",J313,0)</f>
        <v>0</v>
      </c>
      <c r="BI313" s="187">
        <f>IF(N313="nulová",J313,0)</f>
        <v>0</v>
      </c>
      <c r="BJ313" s="19" t="s">
        <v>22</v>
      </c>
      <c r="BK313" s="187">
        <f>ROUND(I313*H313,2)</f>
        <v>0</v>
      </c>
      <c r="BL313" s="19" t="s">
        <v>133</v>
      </c>
      <c r="BM313" s="186" t="s">
        <v>651</v>
      </c>
    </row>
    <row r="314" spans="1:65" s="2" customFormat="1" ht="11.25">
      <c r="A314" s="36"/>
      <c r="B314" s="37"/>
      <c r="C314" s="38"/>
      <c r="D314" s="188" t="s">
        <v>135</v>
      </c>
      <c r="E314" s="38"/>
      <c r="F314" s="189" t="s">
        <v>652</v>
      </c>
      <c r="G314" s="38"/>
      <c r="H314" s="38"/>
      <c r="I314" s="190"/>
      <c r="J314" s="38"/>
      <c r="K314" s="38"/>
      <c r="L314" s="41"/>
      <c r="M314" s="191"/>
      <c r="N314" s="192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135</v>
      </c>
      <c r="AU314" s="19" t="s">
        <v>83</v>
      </c>
    </row>
    <row r="315" spans="1:65" s="2" customFormat="1" ht="11.25">
      <c r="A315" s="36"/>
      <c r="B315" s="37"/>
      <c r="C315" s="38"/>
      <c r="D315" s="193" t="s">
        <v>168</v>
      </c>
      <c r="E315" s="38"/>
      <c r="F315" s="194" t="s">
        <v>653</v>
      </c>
      <c r="G315" s="38"/>
      <c r="H315" s="38"/>
      <c r="I315" s="190"/>
      <c r="J315" s="38"/>
      <c r="K315" s="38"/>
      <c r="L315" s="41"/>
      <c r="M315" s="191"/>
      <c r="N315" s="192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168</v>
      </c>
      <c r="AU315" s="19" t="s">
        <v>83</v>
      </c>
    </row>
    <row r="316" spans="1:65" s="13" customFormat="1" ht="11.25">
      <c r="B316" s="195"/>
      <c r="C316" s="196"/>
      <c r="D316" s="188" t="s">
        <v>170</v>
      </c>
      <c r="E316" s="197" t="s">
        <v>20</v>
      </c>
      <c r="F316" s="198" t="s">
        <v>777</v>
      </c>
      <c r="G316" s="196"/>
      <c r="H316" s="199">
        <v>5.3650000000000002</v>
      </c>
      <c r="I316" s="200"/>
      <c r="J316" s="196"/>
      <c r="K316" s="196"/>
      <c r="L316" s="201"/>
      <c r="M316" s="202"/>
      <c r="N316" s="203"/>
      <c r="O316" s="203"/>
      <c r="P316" s="203"/>
      <c r="Q316" s="203"/>
      <c r="R316" s="203"/>
      <c r="S316" s="203"/>
      <c r="T316" s="204"/>
      <c r="AT316" s="205" t="s">
        <v>170</v>
      </c>
      <c r="AU316" s="205" t="s">
        <v>83</v>
      </c>
      <c r="AV316" s="13" t="s">
        <v>83</v>
      </c>
      <c r="AW316" s="13" t="s">
        <v>35</v>
      </c>
      <c r="AX316" s="13" t="s">
        <v>22</v>
      </c>
      <c r="AY316" s="205" t="s">
        <v>127</v>
      </c>
    </row>
    <row r="317" spans="1:65" s="2" customFormat="1" ht="16.5" customHeight="1">
      <c r="A317" s="36"/>
      <c r="B317" s="37"/>
      <c r="C317" s="175" t="s">
        <v>485</v>
      </c>
      <c r="D317" s="175" t="s">
        <v>130</v>
      </c>
      <c r="E317" s="176" t="s">
        <v>657</v>
      </c>
      <c r="F317" s="177" t="s">
        <v>658</v>
      </c>
      <c r="G317" s="178" t="s">
        <v>293</v>
      </c>
      <c r="H317" s="179">
        <v>37.555</v>
      </c>
      <c r="I317" s="180"/>
      <c r="J317" s="181">
        <f>ROUND(I317*H317,2)</f>
        <v>0</v>
      </c>
      <c r="K317" s="177" t="s">
        <v>165</v>
      </c>
      <c r="L317" s="41"/>
      <c r="M317" s="182" t="s">
        <v>20</v>
      </c>
      <c r="N317" s="183" t="s">
        <v>45</v>
      </c>
      <c r="O317" s="66"/>
      <c r="P317" s="184">
        <f>O317*H317</f>
        <v>0</v>
      </c>
      <c r="Q317" s="184">
        <v>0</v>
      </c>
      <c r="R317" s="184">
        <f>Q317*H317</f>
        <v>0</v>
      </c>
      <c r="S317" s="184">
        <v>0</v>
      </c>
      <c r="T317" s="185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86" t="s">
        <v>133</v>
      </c>
      <c r="AT317" s="186" t="s">
        <v>130</v>
      </c>
      <c r="AU317" s="186" t="s">
        <v>83</v>
      </c>
      <c r="AY317" s="19" t="s">
        <v>127</v>
      </c>
      <c r="BE317" s="187">
        <f>IF(N317="základní",J317,0)</f>
        <v>0</v>
      </c>
      <c r="BF317" s="187">
        <f>IF(N317="snížená",J317,0)</f>
        <v>0</v>
      </c>
      <c r="BG317" s="187">
        <f>IF(N317="zákl. přenesená",J317,0)</f>
        <v>0</v>
      </c>
      <c r="BH317" s="187">
        <f>IF(N317="sníž. přenesená",J317,0)</f>
        <v>0</v>
      </c>
      <c r="BI317" s="187">
        <f>IF(N317="nulová",J317,0)</f>
        <v>0</v>
      </c>
      <c r="BJ317" s="19" t="s">
        <v>22</v>
      </c>
      <c r="BK317" s="187">
        <f>ROUND(I317*H317,2)</f>
        <v>0</v>
      </c>
      <c r="BL317" s="19" t="s">
        <v>133</v>
      </c>
      <c r="BM317" s="186" t="s">
        <v>659</v>
      </c>
    </row>
    <row r="318" spans="1:65" s="2" customFormat="1" ht="11.25">
      <c r="A318" s="36"/>
      <c r="B318" s="37"/>
      <c r="C318" s="38"/>
      <c r="D318" s="188" t="s">
        <v>135</v>
      </c>
      <c r="E318" s="38"/>
      <c r="F318" s="189" t="s">
        <v>660</v>
      </c>
      <c r="G318" s="38"/>
      <c r="H318" s="38"/>
      <c r="I318" s="190"/>
      <c r="J318" s="38"/>
      <c r="K318" s="38"/>
      <c r="L318" s="41"/>
      <c r="M318" s="191"/>
      <c r="N318" s="192"/>
      <c r="O318" s="66"/>
      <c r="P318" s="66"/>
      <c r="Q318" s="66"/>
      <c r="R318" s="66"/>
      <c r="S318" s="66"/>
      <c r="T318" s="67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9" t="s">
        <v>135</v>
      </c>
      <c r="AU318" s="19" t="s">
        <v>83</v>
      </c>
    </row>
    <row r="319" spans="1:65" s="2" customFormat="1" ht="11.25">
      <c r="A319" s="36"/>
      <c r="B319" s="37"/>
      <c r="C319" s="38"/>
      <c r="D319" s="193" t="s">
        <v>168</v>
      </c>
      <c r="E319" s="38"/>
      <c r="F319" s="194" t="s">
        <v>661</v>
      </c>
      <c r="G319" s="38"/>
      <c r="H319" s="38"/>
      <c r="I319" s="190"/>
      <c r="J319" s="38"/>
      <c r="K319" s="38"/>
      <c r="L319" s="41"/>
      <c r="M319" s="191"/>
      <c r="N319" s="192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168</v>
      </c>
      <c r="AU319" s="19" t="s">
        <v>83</v>
      </c>
    </row>
    <row r="320" spans="1:65" s="13" customFormat="1" ht="11.25">
      <c r="B320" s="195"/>
      <c r="C320" s="196"/>
      <c r="D320" s="188" t="s">
        <v>170</v>
      </c>
      <c r="E320" s="197" t="s">
        <v>20</v>
      </c>
      <c r="F320" s="198" t="s">
        <v>778</v>
      </c>
      <c r="G320" s="196"/>
      <c r="H320" s="199">
        <v>37.555</v>
      </c>
      <c r="I320" s="200"/>
      <c r="J320" s="196"/>
      <c r="K320" s="196"/>
      <c r="L320" s="201"/>
      <c r="M320" s="202"/>
      <c r="N320" s="203"/>
      <c r="O320" s="203"/>
      <c r="P320" s="203"/>
      <c r="Q320" s="203"/>
      <c r="R320" s="203"/>
      <c r="S320" s="203"/>
      <c r="T320" s="204"/>
      <c r="AT320" s="205" t="s">
        <v>170</v>
      </c>
      <c r="AU320" s="205" t="s">
        <v>83</v>
      </c>
      <c r="AV320" s="13" t="s">
        <v>83</v>
      </c>
      <c r="AW320" s="13" t="s">
        <v>35</v>
      </c>
      <c r="AX320" s="13" t="s">
        <v>22</v>
      </c>
      <c r="AY320" s="205" t="s">
        <v>127</v>
      </c>
    </row>
    <row r="321" spans="1:65" s="2" customFormat="1" ht="16.5" customHeight="1">
      <c r="A321" s="36"/>
      <c r="B321" s="37"/>
      <c r="C321" s="175" t="s">
        <v>489</v>
      </c>
      <c r="D321" s="175" t="s">
        <v>130</v>
      </c>
      <c r="E321" s="176" t="s">
        <v>664</v>
      </c>
      <c r="F321" s="177" t="s">
        <v>665</v>
      </c>
      <c r="G321" s="178" t="s">
        <v>293</v>
      </c>
      <c r="H321" s="179">
        <v>2.0350000000000001</v>
      </c>
      <c r="I321" s="180"/>
      <c r="J321" s="181">
        <f>ROUND(I321*H321,2)</f>
        <v>0</v>
      </c>
      <c r="K321" s="177" t="s">
        <v>165</v>
      </c>
      <c r="L321" s="41"/>
      <c r="M321" s="182" t="s">
        <v>20</v>
      </c>
      <c r="N321" s="183" t="s">
        <v>45</v>
      </c>
      <c r="O321" s="66"/>
      <c r="P321" s="184">
        <f>O321*H321</f>
        <v>0</v>
      </c>
      <c r="Q321" s="184">
        <v>0</v>
      </c>
      <c r="R321" s="184">
        <f>Q321*H321</f>
        <v>0</v>
      </c>
      <c r="S321" s="184">
        <v>0</v>
      </c>
      <c r="T321" s="185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86" t="s">
        <v>133</v>
      </c>
      <c r="AT321" s="186" t="s">
        <v>130</v>
      </c>
      <c r="AU321" s="186" t="s">
        <v>83</v>
      </c>
      <c r="AY321" s="19" t="s">
        <v>127</v>
      </c>
      <c r="BE321" s="187">
        <f>IF(N321="základní",J321,0)</f>
        <v>0</v>
      </c>
      <c r="BF321" s="187">
        <f>IF(N321="snížená",J321,0)</f>
        <v>0</v>
      </c>
      <c r="BG321" s="187">
        <f>IF(N321="zákl. přenesená",J321,0)</f>
        <v>0</v>
      </c>
      <c r="BH321" s="187">
        <f>IF(N321="sníž. přenesená",J321,0)</f>
        <v>0</v>
      </c>
      <c r="BI321" s="187">
        <f>IF(N321="nulová",J321,0)</f>
        <v>0</v>
      </c>
      <c r="BJ321" s="19" t="s">
        <v>22</v>
      </c>
      <c r="BK321" s="187">
        <f>ROUND(I321*H321,2)</f>
        <v>0</v>
      </c>
      <c r="BL321" s="19" t="s">
        <v>133</v>
      </c>
      <c r="BM321" s="186" t="s">
        <v>666</v>
      </c>
    </row>
    <row r="322" spans="1:65" s="2" customFormat="1" ht="11.25">
      <c r="A322" s="36"/>
      <c r="B322" s="37"/>
      <c r="C322" s="38"/>
      <c r="D322" s="188" t="s">
        <v>135</v>
      </c>
      <c r="E322" s="38"/>
      <c r="F322" s="189" t="s">
        <v>667</v>
      </c>
      <c r="G322" s="38"/>
      <c r="H322" s="38"/>
      <c r="I322" s="190"/>
      <c r="J322" s="38"/>
      <c r="K322" s="38"/>
      <c r="L322" s="41"/>
      <c r="M322" s="191"/>
      <c r="N322" s="192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135</v>
      </c>
      <c r="AU322" s="19" t="s">
        <v>83</v>
      </c>
    </row>
    <row r="323" spans="1:65" s="2" customFormat="1" ht="11.25">
      <c r="A323" s="36"/>
      <c r="B323" s="37"/>
      <c r="C323" s="38"/>
      <c r="D323" s="193" t="s">
        <v>168</v>
      </c>
      <c r="E323" s="38"/>
      <c r="F323" s="194" t="s">
        <v>668</v>
      </c>
      <c r="G323" s="38"/>
      <c r="H323" s="38"/>
      <c r="I323" s="190"/>
      <c r="J323" s="38"/>
      <c r="K323" s="38"/>
      <c r="L323" s="41"/>
      <c r="M323" s="191"/>
      <c r="N323" s="192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168</v>
      </c>
      <c r="AU323" s="19" t="s">
        <v>83</v>
      </c>
    </row>
    <row r="324" spans="1:65" s="13" customFormat="1" ht="11.25">
      <c r="B324" s="195"/>
      <c r="C324" s="196"/>
      <c r="D324" s="188" t="s">
        <v>170</v>
      </c>
      <c r="E324" s="197" t="s">
        <v>20</v>
      </c>
      <c r="F324" s="198" t="s">
        <v>779</v>
      </c>
      <c r="G324" s="196"/>
      <c r="H324" s="199">
        <v>2.0350000000000001</v>
      </c>
      <c r="I324" s="200"/>
      <c r="J324" s="196"/>
      <c r="K324" s="196"/>
      <c r="L324" s="201"/>
      <c r="M324" s="202"/>
      <c r="N324" s="203"/>
      <c r="O324" s="203"/>
      <c r="P324" s="203"/>
      <c r="Q324" s="203"/>
      <c r="R324" s="203"/>
      <c r="S324" s="203"/>
      <c r="T324" s="204"/>
      <c r="AT324" s="205" t="s">
        <v>170</v>
      </c>
      <c r="AU324" s="205" t="s">
        <v>83</v>
      </c>
      <c r="AV324" s="13" t="s">
        <v>83</v>
      </c>
      <c r="AW324" s="13" t="s">
        <v>35</v>
      </c>
      <c r="AX324" s="13" t="s">
        <v>22</v>
      </c>
      <c r="AY324" s="205" t="s">
        <v>127</v>
      </c>
    </row>
    <row r="325" spans="1:65" s="2" customFormat="1" ht="16.5" customHeight="1">
      <c r="A325" s="36"/>
      <c r="B325" s="37"/>
      <c r="C325" s="175" t="s">
        <v>493</v>
      </c>
      <c r="D325" s="175" t="s">
        <v>130</v>
      </c>
      <c r="E325" s="176" t="s">
        <v>672</v>
      </c>
      <c r="F325" s="177" t="s">
        <v>673</v>
      </c>
      <c r="G325" s="178" t="s">
        <v>293</v>
      </c>
      <c r="H325" s="179">
        <v>14.244999999999999</v>
      </c>
      <c r="I325" s="180"/>
      <c r="J325" s="181">
        <f>ROUND(I325*H325,2)</f>
        <v>0</v>
      </c>
      <c r="K325" s="177" t="s">
        <v>165</v>
      </c>
      <c r="L325" s="41"/>
      <c r="M325" s="182" t="s">
        <v>20</v>
      </c>
      <c r="N325" s="183" t="s">
        <v>45</v>
      </c>
      <c r="O325" s="66"/>
      <c r="P325" s="184">
        <f>O325*H325</f>
        <v>0</v>
      </c>
      <c r="Q325" s="184">
        <v>0</v>
      </c>
      <c r="R325" s="184">
        <f>Q325*H325</f>
        <v>0</v>
      </c>
      <c r="S325" s="184">
        <v>0</v>
      </c>
      <c r="T325" s="185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86" t="s">
        <v>133</v>
      </c>
      <c r="AT325" s="186" t="s">
        <v>130</v>
      </c>
      <c r="AU325" s="186" t="s">
        <v>83</v>
      </c>
      <c r="AY325" s="19" t="s">
        <v>127</v>
      </c>
      <c r="BE325" s="187">
        <f>IF(N325="základní",J325,0)</f>
        <v>0</v>
      </c>
      <c r="BF325" s="187">
        <f>IF(N325="snížená",J325,0)</f>
        <v>0</v>
      </c>
      <c r="BG325" s="187">
        <f>IF(N325="zákl. přenesená",J325,0)</f>
        <v>0</v>
      </c>
      <c r="BH325" s="187">
        <f>IF(N325="sníž. přenesená",J325,0)</f>
        <v>0</v>
      </c>
      <c r="BI325" s="187">
        <f>IF(N325="nulová",J325,0)</f>
        <v>0</v>
      </c>
      <c r="BJ325" s="19" t="s">
        <v>22</v>
      </c>
      <c r="BK325" s="187">
        <f>ROUND(I325*H325,2)</f>
        <v>0</v>
      </c>
      <c r="BL325" s="19" t="s">
        <v>133</v>
      </c>
      <c r="BM325" s="186" t="s">
        <v>674</v>
      </c>
    </row>
    <row r="326" spans="1:65" s="2" customFormat="1" ht="11.25">
      <c r="A326" s="36"/>
      <c r="B326" s="37"/>
      <c r="C326" s="38"/>
      <c r="D326" s="188" t="s">
        <v>135</v>
      </c>
      <c r="E326" s="38"/>
      <c r="F326" s="189" t="s">
        <v>660</v>
      </c>
      <c r="G326" s="38"/>
      <c r="H326" s="38"/>
      <c r="I326" s="190"/>
      <c r="J326" s="38"/>
      <c r="K326" s="38"/>
      <c r="L326" s="41"/>
      <c r="M326" s="191"/>
      <c r="N326" s="192"/>
      <c r="O326" s="66"/>
      <c r="P326" s="66"/>
      <c r="Q326" s="66"/>
      <c r="R326" s="66"/>
      <c r="S326" s="66"/>
      <c r="T326" s="67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T326" s="19" t="s">
        <v>135</v>
      </c>
      <c r="AU326" s="19" t="s">
        <v>83</v>
      </c>
    </row>
    <row r="327" spans="1:65" s="2" customFormat="1" ht="11.25">
      <c r="A327" s="36"/>
      <c r="B327" s="37"/>
      <c r="C327" s="38"/>
      <c r="D327" s="193" t="s">
        <v>168</v>
      </c>
      <c r="E327" s="38"/>
      <c r="F327" s="194" t="s">
        <v>675</v>
      </c>
      <c r="G327" s="38"/>
      <c r="H327" s="38"/>
      <c r="I327" s="190"/>
      <c r="J327" s="38"/>
      <c r="K327" s="38"/>
      <c r="L327" s="41"/>
      <c r="M327" s="191"/>
      <c r="N327" s="192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168</v>
      </c>
      <c r="AU327" s="19" t="s">
        <v>83</v>
      </c>
    </row>
    <row r="328" spans="1:65" s="13" customFormat="1" ht="11.25">
      <c r="B328" s="195"/>
      <c r="C328" s="196"/>
      <c r="D328" s="188" t="s">
        <v>170</v>
      </c>
      <c r="E328" s="197" t="s">
        <v>20</v>
      </c>
      <c r="F328" s="198" t="s">
        <v>780</v>
      </c>
      <c r="G328" s="196"/>
      <c r="H328" s="199">
        <v>14.244999999999999</v>
      </c>
      <c r="I328" s="200"/>
      <c r="J328" s="196"/>
      <c r="K328" s="196"/>
      <c r="L328" s="201"/>
      <c r="M328" s="202"/>
      <c r="N328" s="203"/>
      <c r="O328" s="203"/>
      <c r="P328" s="203"/>
      <c r="Q328" s="203"/>
      <c r="R328" s="203"/>
      <c r="S328" s="203"/>
      <c r="T328" s="204"/>
      <c r="AT328" s="205" t="s">
        <v>170</v>
      </c>
      <c r="AU328" s="205" t="s">
        <v>83</v>
      </c>
      <c r="AV328" s="13" t="s">
        <v>83</v>
      </c>
      <c r="AW328" s="13" t="s">
        <v>35</v>
      </c>
      <c r="AX328" s="13" t="s">
        <v>22</v>
      </c>
      <c r="AY328" s="205" t="s">
        <v>127</v>
      </c>
    </row>
    <row r="329" spans="1:65" s="2" customFormat="1" ht="24.2" customHeight="1">
      <c r="A329" s="36"/>
      <c r="B329" s="37"/>
      <c r="C329" s="175" t="s">
        <v>497</v>
      </c>
      <c r="D329" s="175" t="s">
        <v>130</v>
      </c>
      <c r="E329" s="176" t="s">
        <v>678</v>
      </c>
      <c r="F329" s="177" t="s">
        <v>679</v>
      </c>
      <c r="G329" s="178" t="s">
        <v>293</v>
      </c>
      <c r="H329" s="179">
        <v>5.3650000000000002</v>
      </c>
      <c r="I329" s="180"/>
      <c r="J329" s="181">
        <f>ROUND(I329*H329,2)</f>
        <v>0</v>
      </c>
      <c r="K329" s="177" t="s">
        <v>165</v>
      </c>
      <c r="L329" s="41"/>
      <c r="M329" s="182" t="s">
        <v>20</v>
      </c>
      <c r="N329" s="183" t="s">
        <v>45</v>
      </c>
      <c r="O329" s="66"/>
      <c r="P329" s="184">
        <f>O329*H329</f>
        <v>0</v>
      </c>
      <c r="Q329" s="184">
        <v>0</v>
      </c>
      <c r="R329" s="184">
        <f>Q329*H329</f>
        <v>0</v>
      </c>
      <c r="S329" s="184">
        <v>0</v>
      </c>
      <c r="T329" s="185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86" t="s">
        <v>133</v>
      </c>
      <c r="AT329" s="186" t="s">
        <v>130</v>
      </c>
      <c r="AU329" s="186" t="s">
        <v>83</v>
      </c>
      <c r="AY329" s="19" t="s">
        <v>127</v>
      </c>
      <c r="BE329" s="187">
        <f>IF(N329="základní",J329,0)</f>
        <v>0</v>
      </c>
      <c r="BF329" s="187">
        <f>IF(N329="snížená",J329,0)</f>
        <v>0</v>
      </c>
      <c r="BG329" s="187">
        <f>IF(N329="zákl. přenesená",J329,0)</f>
        <v>0</v>
      </c>
      <c r="BH329" s="187">
        <f>IF(N329="sníž. přenesená",J329,0)</f>
        <v>0</v>
      </c>
      <c r="BI329" s="187">
        <f>IF(N329="nulová",J329,0)</f>
        <v>0</v>
      </c>
      <c r="BJ329" s="19" t="s">
        <v>22</v>
      </c>
      <c r="BK329" s="187">
        <f>ROUND(I329*H329,2)</f>
        <v>0</v>
      </c>
      <c r="BL329" s="19" t="s">
        <v>133</v>
      </c>
      <c r="BM329" s="186" t="s">
        <v>680</v>
      </c>
    </row>
    <row r="330" spans="1:65" s="2" customFormat="1" ht="19.5">
      <c r="A330" s="36"/>
      <c r="B330" s="37"/>
      <c r="C330" s="38"/>
      <c r="D330" s="188" t="s">
        <v>135</v>
      </c>
      <c r="E330" s="38"/>
      <c r="F330" s="189" t="s">
        <v>295</v>
      </c>
      <c r="G330" s="38"/>
      <c r="H330" s="38"/>
      <c r="I330" s="190"/>
      <c r="J330" s="38"/>
      <c r="K330" s="38"/>
      <c r="L330" s="41"/>
      <c r="M330" s="191"/>
      <c r="N330" s="192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135</v>
      </c>
      <c r="AU330" s="19" t="s">
        <v>83</v>
      </c>
    </row>
    <row r="331" spans="1:65" s="2" customFormat="1" ht="11.25">
      <c r="A331" s="36"/>
      <c r="B331" s="37"/>
      <c r="C331" s="38"/>
      <c r="D331" s="193" t="s">
        <v>168</v>
      </c>
      <c r="E331" s="38"/>
      <c r="F331" s="194" t="s">
        <v>681</v>
      </c>
      <c r="G331" s="38"/>
      <c r="H331" s="38"/>
      <c r="I331" s="190"/>
      <c r="J331" s="38"/>
      <c r="K331" s="38"/>
      <c r="L331" s="41"/>
      <c r="M331" s="191"/>
      <c r="N331" s="192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168</v>
      </c>
      <c r="AU331" s="19" t="s">
        <v>83</v>
      </c>
    </row>
    <row r="332" spans="1:65" s="13" customFormat="1" ht="11.25">
      <c r="B332" s="195"/>
      <c r="C332" s="196"/>
      <c r="D332" s="188" t="s">
        <v>170</v>
      </c>
      <c r="E332" s="197" t="s">
        <v>20</v>
      </c>
      <c r="F332" s="198" t="s">
        <v>777</v>
      </c>
      <c r="G332" s="196"/>
      <c r="H332" s="199">
        <v>5.3650000000000002</v>
      </c>
      <c r="I332" s="200"/>
      <c r="J332" s="196"/>
      <c r="K332" s="196"/>
      <c r="L332" s="201"/>
      <c r="M332" s="202"/>
      <c r="N332" s="203"/>
      <c r="O332" s="203"/>
      <c r="P332" s="203"/>
      <c r="Q332" s="203"/>
      <c r="R332" s="203"/>
      <c r="S332" s="203"/>
      <c r="T332" s="204"/>
      <c r="AT332" s="205" t="s">
        <v>170</v>
      </c>
      <c r="AU332" s="205" t="s">
        <v>83</v>
      </c>
      <c r="AV332" s="13" t="s">
        <v>83</v>
      </c>
      <c r="AW332" s="13" t="s">
        <v>35</v>
      </c>
      <c r="AX332" s="13" t="s">
        <v>22</v>
      </c>
      <c r="AY332" s="205" t="s">
        <v>127</v>
      </c>
    </row>
    <row r="333" spans="1:65" s="2" customFormat="1" ht="24.2" customHeight="1">
      <c r="A333" s="36"/>
      <c r="B333" s="37"/>
      <c r="C333" s="175" t="s">
        <v>503</v>
      </c>
      <c r="D333" s="175" t="s">
        <v>130</v>
      </c>
      <c r="E333" s="176" t="s">
        <v>683</v>
      </c>
      <c r="F333" s="177" t="s">
        <v>684</v>
      </c>
      <c r="G333" s="178" t="s">
        <v>293</v>
      </c>
      <c r="H333" s="179">
        <v>2.0350000000000001</v>
      </c>
      <c r="I333" s="180"/>
      <c r="J333" s="181">
        <f>ROUND(I333*H333,2)</f>
        <v>0</v>
      </c>
      <c r="K333" s="177" t="s">
        <v>165</v>
      </c>
      <c r="L333" s="41"/>
      <c r="M333" s="182" t="s">
        <v>20</v>
      </c>
      <c r="N333" s="183" t="s">
        <v>45</v>
      </c>
      <c r="O333" s="66"/>
      <c r="P333" s="184">
        <f>O333*H333</f>
        <v>0</v>
      </c>
      <c r="Q333" s="184">
        <v>0</v>
      </c>
      <c r="R333" s="184">
        <f>Q333*H333</f>
        <v>0</v>
      </c>
      <c r="S333" s="184">
        <v>0</v>
      </c>
      <c r="T333" s="185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86" t="s">
        <v>133</v>
      </c>
      <c r="AT333" s="186" t="s">
        <v>130</v>
      </c>
      <c r="AU333" s="186" t="s">
        <v>83</v>
      </c>
      <c r="AY333" s="19" t="s">
        <v>127</v>
      </c>
      <c r="BE333" s="187">
        <f>IF(N333="základní",J333,0)</f>
        <v>0</v>
      </c>
      <c r="BF333" s="187">
        <f>IF(N333="snížená",J333,0)</f>
        <v>0</v>
      </c>
      <c r="BG333" s="187">
        <f>IF(N333="zákl. přenesená",J333,0)</f>
        <v>0</v>
      </c>
      <c r="BH333" s="187">
        <f>IF(N333="sníž. přenesená",J333,0)</f>
        <v>0</v>
      </c>
      <c r="BI333" s="187">
        <f>IF(N333="nulová",J333,0)</f>
        <v>0</v>
      </c>
      <c r="BJ333" s="19" t="s">
        <v>22</v>
      </c>
      <c r="BK333" s="187">
        <f>ROUND(I333*H333,2)</f>
        <v>0</v>
      </c>
      <c r="BL333" s="19" t="s">
        <v>133</v>
      </c>
      <c r="BM333" s="186" t="s">
        <v>685</v>
      </c>
    </row>
    <row r="334" spans="1:65" s="2" customFormat="1" ht="19.5">
      <c r="A334" s="36"/>
      <c r="B334" s="37"/>
      <c r="C334" s="38"/>
      <c r="D334" s="188" t="s">
        <v>135</v>
      </c>
      <c r="E334" s="38"/>
      <c r="F334" s="189" t="s">
        <v>686</v>
      </c>
      <c r="G334" s="38"/>
      <c r="H334" s="38"/>
      <c r="I334" s="190"/>
      <c r="J334" s="38"/>
      <c r="K334" s="38"/>
      <c r="L334" s="41"/>
      <c r="M334" s="191"/>
      <c r="N334" s="192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135</v>
      </c>
      <c r="AU334" s="19" t="s">
        <v>83</v>
      </c>
    </row>
    <row r="335" spans="1:65" s="2" customFormat="1" ht="11.25">
      <c r="A335" s="36"/>
      <c r="B335" s="37"/>
      <c r="C335" s="38"/>
      <c r="D335" s="193" t="s">
        <v>168</v>
      </c>
      <c r="E335" s="38"/>
      <c r="F335" s="194" t="s">
        <v>687</v>
      </c>
      <c r="G335" s="38"/>
      <c r="H335" s="38"/>
      <c r="I335" s="190"/>
      <c r="J335" s="38"/>
      <c r="K335" s="38"/>
      <c r="L335" s="41"/>
      <c r="M335" s="191"/>
      <c r="N335" s="192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168</v>
      </c>
      <c r="AU335" s="19" t="s">
        <v>83</v>
      </c>
    </row>
    <row r="336" spans="1:65" s="13" customFormat="1" ht="11.25">
      <c r="B336" s="195"/>
      <c r="C336" s="196"/>
      <c r="D336" s="188" t="s">
        <v>170</v>
      </c>
      <c r="E336" s="197" t="s">
        <v>20</v>
      </c>
      <c r="F336" s="198" t="s">
        <v>779</v>
      </c>
      <c r="G336" s="196"/>
      <c r="H336" s="199">
        <v>2.0350000000000001</v>
      </c>
      <c r="I336" s="200"/>
      <c r="J336" s="196"/>
      <c r="K336" s="196"/>
      <c r="L336" s="201"/>
      <c r="M336" s="202"/>
      <c r="N336" s="203"/>
      <c r="O336" s="203"/>
      <c r="P336" s="203"/>
      <c r="Q336" s="203"/>
      <c r="R336" s="203"/>
      <c r="S336" s="203"/>
      <c r="T336" s="204"/>
      <c r="AT336" s="205" t="s">
        <v>170</v>
      </c>
      <c r="AU336" s="205" t="s">
        <v>83</v>
      </c>
      <c r="AV336" s="13" t="s">
        <v>83</v>
      </c>
      <c r="AW336" s="13" t="s">
        <v>35</v>
      </c>
      <c r="AX336" s="13" t="s">
        <v>22</v>
      </c>
      <c r="AY336" s="205" t="s">
        <v>127</v>
      </c>
    </row>
    <row r="337" spans="1:65" s="12" customFormat="1" ht="22.9" customHeight="1">
      <c r="B337" s="159"/>
      <c r="C337" s="160"/>
      <c r="D337" s="161" t="s">
        <v>73</v>
      </c>
      <c r="E337" s="173" t="s">
        <v>694</v>
      </c>
      <c r="F337" s="173" t="s">
        <v>694</v>
      </c>
      <c r="G337" s="160"/>
      <c r="H337" s="160"/>
      <c r="I337" s="163"/>
      <c r="J337" s="174">
        <f>BK337</f>
        <v>0</v>
      </c>
      <c r="K337" s="160"/>
      <c r="L337" s="165"/>
      <c r="M337" s="166"/>
      <c r="N337" s="167"/>
      <c r="O337" s="167"/>
      <c r="P337" s="168">
        <f>P338</f>
        <v>0</v>
      </c>
      <c r="Q337" s="167"/>
      <c r="R337" s="168">
        <f>R338</f>
        <v>0</v>
      </c>
      <c r="S337" s="167"/>
      <c r="T337" s="169">
        <f>T338</f>
        <v>0</v>
      </c>
      <c r="AR337" s="170" t="s">
        <v>22</v>
      </c>
      <c r="AT337" s="171" t="s">
        <v>73</v>
      </c>
      <c r="AU337" s="171" t="s">
        <v>22</v>
      </c>
      <c r="AY337" s="170" t="s">
        <v>127</v>
      </c>
      <c r="BK337" s="172">
        <f>BK338</f>
        <v>0</v>
      </c>
    </row>
    <row r="338" spans="1:65" s="2" customFormat="1" ht="16.5" customHeight="1">
      <c r="A338" s="36"/>
      <c r="B338" s="37"/>
      <c r="C338" s="175" t="s">
        <v>507</v>
      </c>
      <c r="D338" s="175" t="s">
        <v>130</v>
      </c>
      <c r="E338" s="176" t="s">
        <v>781</v>
      </c>
      <c r="F338" s="177" t="s">
        <v>697</v>
      </c>
      <c r="G338" s="178" t="s">
        <v>698</v>
      </c>
      <c r="H338" s="179">
        <v>1</v>
      </c>
      <c r="I338" s="180"/>
      <c r="J338" s="181">
        <f>ROUND(I338*H338,2)</f>
        <v>0</v>
      </c>
      <c r="K338" s="177" t="s">
        <v>20</v>
      </c>
      <c r="L338" s="41"/>
      <c r="M338" s="251" t="s">
        <v>20</v>
      </c>
      <c r="N338" s="252" t="s">
        <v>45</v>
      </c>
      <c r="O338" s="253"/>
      <c r="P338" s="254">
        <f>O338*H338</f>
        <v>0</v>
      </c>
      <c r="Q338" s="254">
        <v>0</v>
      </c>
      <c r="R338" s="254">
        <f>Q338*H338</f>
        <v>0</v>
      </c>
      <c r="S338" s="254">
        <v>0</v>
      </c>
      <c r="T338" s="255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86" t="s">
        <v>133</v>
      </c>
      <c r="AT338" s="186" t="s">
        <v>130</v>
      </c>
      <c r="AU338" s="186" t="s">
        <v>83</v>
      </c>
      <c r="AY338" s="19" t="s">
        <v>127</v>
      </c>
      <c r="BE338" s="187">
        <f>IF(N338="základní",J338,0)</f>
        <v>0</v>
      </c>
      <c r="BF338" s="187">
        <f>IF(N338="snížená",J338,0)</f>
        <v>0</v>
      </c>
      <c r="BG338" s="187">
        <f>IF(N338="zákl. přenesená",J338,0)</f>
        <v>0</v>
      </c>
      <c r="BH338" s="187">
        <f>IF(N338="sníž. přenesená",J338,0)</f>
        <v>0</v>
      </c>
      <c r="BI338" s="187">
        <f>IF(N338="nulová",J338,0)</f>
        <v>0</v>
      </c>
      <c r="BJ338" s="19" t="s">
        <v>22</v>
      </c>
      <c r="BK338" s="187">
        <f>ROUND(I338*H338,2)</f>
        <v>0</v>
      </c>
      <c r="BL338" s="19" t="s">
        <v>133</v>
      </c>
      <c r="BM338" s="186" t="s">
        <v>699</v>
      </c>
    </row>
    <row r="339" spans="1:65" s="2" customFormat="1" ht="6.95" customHeight="1">
      <c r="A339" s="36"/>
      <c r="B339" s="49"/>
      <c r="C339" s="50"/>
      <c r="D339" s="50"/>
      <c r="E339" s="50"/>
      <c r="F339" s="50"/>
      <c r="G339" s="50"/>
      <c r="H339" s="50"/>
      <c r="I339" s="50"/>
      <c r="J339" s="50"/>
      <c r="K339" s="50"/>
      <c r="L339" s="41"/>
      <c r="M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</row>
  </sheetData>
  <sheetProtection password="CC35" sheet="1" objects="1" scenarios="1" formatColumns="0" formatRows="0" autoFilter="0"/>
  <autoFilter ref="C90:K338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109" r:id="rId1"/>
    <hyperlink ref="F113" r:id="rId2"/>
    <hyperlink ref="F117" r:id="rId3"/>
    <hyperlink ref="F120" r:id="rId4"/>
    <hyperlink ref="F127" r:id="rId5"/>
    <hyperlink ref="F138" r:id="rId6"/>
    <hyperlink ref="F143" r:id="rId7"/>
    <hyperlink ref="F147" r:id="rId8"/>
    <hyperlink ref="F150" r:id="rId9"/>
    <hyperlink ref="F158" r:id="rId10"/>
    <hyperlink ref="F166" r:id="rId11"/>
    <hyperlink ref="F171" r:id="rId12"/>
    <hyperlink ref="F175" r:id="rId13"/>
    <hyperlink ref="F180" r:id="rId14"/>
    <hyperlink ref="F184" r:id="rId15"/>
    <hyperlink ref="F188" r:id="rId16"/>
    <hyperlink ref="F192" r:id="rId17"/>
    <hyperlink ref="F202" r:id="rId18"/>
    <hyperlink ref="F216" r:id="rId19"/>
    <hyperlink ref="F219" r:id="rId20"/>
    <hyperlink ref="F222" r:id="rId21"/>
    <hyperlink ref="F225" r:id="rId22"/>
    <hyperlink ref="F229" r:id="rId23"/>
    <hyperlink ref="F232" r:id="rId24"/>
    <hyperlink ref="F235" r:id="rId25"/>
    <hyperlink ref="F238" r:id="rId26"/>
    <hyperlink ref="F241" r:id="rId27"/>
    <hyperlink ref="F244" r:id="rId28"/>
    <hyperlink ref="F260" r:id="rId29"/>
    <hyperlink ref="F265" r:id="rId30"/>
    <hyperlink ref="F269" r:id="rId31"/>
    <hyperlink ref="F276" r:id="rId32"/>
    <hyperlink ref="F281" r:id="rId33"/>
    <hyperlink ref="F286" r:id="rId34"/>
    <hyperlink ref="F291" r:id="rId35"/>
    <hyperlink ref="F296" r:id="rId36"/>
    <hyperlink ref="F300" r:id="rId37"/>
    <hyperlink ref="F305" r:id="rId38"/>
    <hyperlink ref="F310" r:id="rId39"/>
    <hyperlink ref="F315" r:id="rId40"/>
    <hyperlink ref="F319" r:id="rId41"/>
    <hyperlink ref="F323" r:id="rId42"/>
    <hyperlink ref="F327" r:id="rId43"/>
    <hyperlink ref="F331" r:id="rId44"/>
    <hyperlink ref="F335" r:id="rId4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6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6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AT2" s="19" t="s">
        <v>89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2"/>
      <c r="AT3" s="19" t="s">
        <v>83</v>
      </c>
    </row>
    <row r="4" spans="1:46" s="1" customFormat="1" ht="24.95" customHeight="1">
      <c r="B4" s="22"/>
      <c r="D4" s="105" t="s">
        <v>93</v>
      </c>
      <c r="L4" s="22"/>
      <c r="M4" s="106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07" t="s">
        <v>16</v>
      </c>
      <c r="L6" s="22"/>
    </row>
    <row r="7" spans="1:46" s="1" customFormat="1" ht="16.5" customHeight="1">
      <c r="B7" s="22"/>
      <c r="E7" s="378" t="str">
        <f>'Rekapitulace stavby'!K6</f>
        <v>Tišnov ul.Hynka Bíma - obnova vodovodního řadu a stoky jednotné kanalizace</v>
      </c>
      <c r="F7" s="379"/>
      <c r="G7" s="379"/>
      <c r="H7" s="379"/>
      <c r="L7" s="22"/>
    </row>
    <row r="8" spans="1:46" s="2" customFormat="1" ht="12" customHeight="1">
      <c r="A8" s="36"/>
      <c r="B8" s="41"/>
      <c r="C8" s="36"/>
      <c r="D8" s="107" t="s">
        <v>94</v>
      </c>
      <c r="E8" s="36"/>
      <c r="F8" s="36"/>
      <c r="G8" s="36"/>
      <c r="H8" s="36"/>
      <c r="I8" s="36"/>
      <c r="J8" s="36"/>
      <c r="K8" s="36"/>
      <c r="L8" s="108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80" t="s">
        <v>782</v>
      </c>
      <c r="F9" s="381"/>
      <c r="G9" s="381"/>
      <c r="H9" s="381"/>
      <c r="I9" s="36"/>
      <c r="J9" s="36"/>
      <c r="K9" s="36"/>
      <c r="L9" s="10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0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7" t="s">
        <v>19</v>
      </c>
      <c r="E11" s="36"/>
      <c r="F11" s="109" t="s">
        <v>20</v>
      </c>
      <c r="G11" s="36"/>
      <c r="H11" s="36"/>
      <c r="I11" s="107" t="s">
        <v>21</v>
      </c>
      <c r="J11" s="109" t="s">
        <v>20</v>
      </c>
      <c r="K11" s="36"/>
      <c r="L11" s="10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7" t="s">
        <v>23</v>
      </c>
      <c r="E12" s="36"/>
      <c r="F12" s="109" t="s">
        <v>24</v>
      </c>
      <c r="G12" s="36"/>
      <c r="H12" s="36"/>
      <c r="I12" s="107" t="s">
        <v>25</v>
      </c>
      <c r="J12" s="110" t="str">
        <f>'Rekapitulace stavby'!AN8</f>
        <v>16. 7. 2023</v>
      </c>
      <c r="K12" s="36"/>
      <c r="L12" s="10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0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7" t="s">
        <v>27</v>
      </c>
      <c r="E14" s="36"/>
      <c r="F14" s="36"/>
      <c r="G14" s="36"/>
      <c r="H14" s="36"/>
      <c r="I14" s="107" t="s">
        <v>28</v>
      </c>
      <c r="J14" s="109" t="s">
        <v>20</v>
      </c>
      <c r="K14" s="36"/>
      <c r="L14" s="10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9" t="s">
        <v>29</v>
      </c>
      <c r="F15" s="36"/>
      <c r="G15" s="36"/>
      <c r="H15" s="36"/>
      <c r="I15" s="107" t="s">
        <v>30</v>
      </c>
      <c r="J15" s="109" t="s">
        <v>20</v>
      </c>
      <c r="K15" s="36"/>
      <c r="L15" s="10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0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7" t="s">
        <v>31</v>
      </c>
      <c r="E17" s="36"/>
      <c r="F17" s="36"/>
      <c r="G17" s="36"/>
      <c r="H17" s="36"/>
      <c r="I17" s="107" t="s">
        <v>28</v>
      </c>
      <c r="J17" s="32" t="str">
        <f>'Rekapitulace stavby'!AN13</f>
        <v>Vyplň údaj</v>
      </c>
      <c r="K17" s="36"/>
      <c r="L17" s="10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82" t="str">
        <f>'Rekapitulace stavby'!E14</f>
        <v>Vyplň údaj</v>
      </c>
      <c r="F18" s="383"/>
      <c r="G18" s="383"/>
      <c r="H18" s="383"/>
      <c r="I18" s="107" t="s">
        <v>30</v>
      </c>
      <c r="J18" s="32" t="str">
        <f>'Rekapitulace stavby'!AN14</f>
        <v>Vyplň údaj</v>
      </c>
      <c r="K18" s="36"/>
      <c r="L18" s="10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0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7" t="s">
        <v>33</v>
      </c>
      <c r="E20" s="36"/>
      <c r="F20" s="36"/>
      <c r="G20" s="36"/>
      <c r="H20" s="36"/>
      <c r="I20" s="107" t="s">
        <v>28</v>
      </c>
      <c r="J20" s="109" t="s">
        <v>20</v>
      </c>
      <c r="K20" s="36"/>
      <c r="L20" s="10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9" t="s">
        <v>34</v>
      </c>
      <c r="F21" s="36"/>
      <c r="G21" s="36"/>
      <c r="H21" s="36"/>
      <c r="I21" s="107" t="s">
        <v>30</v>
      </c>
      <c r="J21" s="109" t="s">
        <v>20</v>
      </c>
      <c r="K21" s="36"/>
      <c r="L21" s="10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0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7" t="s">
        <v>36</v>
      </c>
      <c r="E23" s="36"/>
      <c r="F23" s="36"/>
      <c r="G23" s="36"/>
      <c r="H23" s="36"/>
      <c r="I23" s="107" t="s">
        <v>28</v>
      </c>
      <c r="J23" s="109" t="str">
        <f>IF('Rekapitulace stavby'!AN19="","",'Rekapitulace stavby'!AN19)</f>
        <v/>
      </c>
      <c r="K23" s="36"/>
      <c r="L23" s="10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9" t="str">
        <f>IF('Rekapitulace stavby'!E20="","",'Rekapitulace stavby'!E20)</f>
        <v xml:space="preserve"> </v>
      </c>
      <c r="F24" s="36"/>
      <c r="G24" s="36"/>
      <c r="H24" s="36"/>
      <c r="I24" s="107" t="s">
        <v>30</v>
      </c>
      <c r="J24" s="109" t="str">
        <f>IF('Rekapitulace stavby'!AN20="","",'Rekapitulace stavby'!AN20)</f>
        <v/>
      </c>
      <c r="K24" s="36"/>
      <c r="L24" s="10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0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7" t="s">
        <v>38</v>
      </c>
      <c r="E26" s="36"/>
      <c r="F26" s="36"/>
      <c r="G26" s="36"/>
      <c r="H26" s="36"/>
      <c r="I26" s="36"/>
      <c r="J26" s="36"/>
      <c r="K26" s="36"/>
      <c r="L26" s="10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1"/>
      <c r="B27" s="112"/>
      <c r="C27" s="111"/>
      <c r="D27" s="111"/>
      <c r="E27" s="384" t="s">
        <v>39</v>
      </c>
      <c r="F27" s="384"/>
      <c r="G27" s="384"/>
      <c r="H27" s="384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0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4"/>
      <c r="E29" s="114"/>
      <c r="F29" s="114"/>
      <c r="G29" s="114"/>
      <c r="H29" s="114"/>
      <c r="I29" s="114"/>
      <c r="J29" s="114"/>
      <c r="K29" s="114"/>
      <c r="L29" s="108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15" t="s">
        <v>40</v>
      </c>
      <c r="E30" s="36"/>
      <c r="F30" s="36"/>
      <c r="G30" s="36"/>
      <c r="H30" s="36"/>
      <c r="I30" s="36"/>
      <c r="J30" s="116">
        <f>ROUNDUP(J93, 2)</f>
        <v>0</v>
      </c>
      <c r="K30" s="36"/>
      <c r="L30" s="10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4"/>
      <c r="E31" s="114"/>
      <c r="F31" s="114"/>
      <c r="G31" s="114"/>
      <c r="H31" s="114"/>
      <c r="I31" s="114"/>
      <c r="J31" s="114"/>
      <c r="K31" s="114"/>
      <c r="L31" s="10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17" t="s">
        <v>42</v>
      </c>
      <c r="G32" s="36"/>
      <c r="H32" s="36"/>
      <c r="I32" s="117" t="s">
        <v>41</v>
      </c>
      <c r="J32" s="117" t="s">
        <v>43</v>
      </c>
      <c r="K32" s="36"/>
      <c r="L32" s="10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18" t="s">
        <v>44</v>
      </c>
      <c r="E33" s="107" t="s">
        <v>45</v>
      </c>
      <c r="F33" s="119">
        <f>ROUNDUP((SUM(BE93:BE463)),  2)</f>
        <v>0</v>
      </c>
      <c r="G33" s="36"/>
      <c r="H33" s="36"/>
      <c r="I33" s="120">
        <v>0.21</v>
      </c>
      <c r="J33" s="119">
        <f>ROUNDUP(((SUM(BE93:BE463))*I33),  2)</f>
        <v>0</v>
      </c>
      <c r="K33" s="36"/>
      <c r="L33" s="10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7" t="s">
        <v>46</v>
      </c>
      <c r="F34" s="119">
        <f>ROUNDUP((SUM(BF93:BF463)),  2)</f>
        <v>0</v>
      </c>
      <c r="G34" s="36"/>
      <c r="H34" s="36"/>
      <c r="I34" s="120">
        <v>0.15</v>
      </c>
      <c r="J34" s="119">
        <f>ROUNDUP(((SUM(BF93:BF463))*I34),  2)</f>
        <v>0</v>
      </c>
      <c r="K34" s="36"/>
      <c r="L34" s="10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7" t="s">
        <v>47</v>
      </c>
      <c r="F35" s="119">
        <f>ROUNDUP((SUM(BG93:BG463)),  2)</f>
        <v>0</v>
      </c>
      <c r="G35" s="36"/>
      <c r="H35" s="36"/>
      <c r="I35" s="120">
        <v>0.21</v>
      </c>
      <c r="J35" s="119">
        <f>0</f>
        <v>0</v>
      </c>
      <c r="K35" s="36"/>
      <c r="L35" s="10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7" t="s">
        <v>48</v>
      </c>
      <c r="F36" s="119">
        <f>ROUNDUP((SUM(BH93:BH463)),  2)</f>
        <v>0</v>
      </c>
      <c r="G36" s="36"/>
      <c r="H36" s="36"/>
      <c r="I36" s="120">
        <v>0.15</v>
      </c>
      <c r="J36" s="119">
        <f>0</f>
        <v>0</v>
      </c>
      <c r="K36" s="36"/>
      <c r="L36" s="10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7" t="s">
        <v>49</v>
      </c>
      <c r="F37" s="119">
        <f>ROUNDUP((SUM(BI93:BI463)),  2)</f>
        <v>0</v>
      </c>
      <c r="G37" s="36"/>
      <c r="H37" s="36"/>
      <c r="I37" s="120">
        <v>0</v>
      </c>
      <c r="J37" s="119">
        <f>0</f>
        <v>0</v>
      </c>
      <c r="K37" s="36"/>
      <c r="L37" s="10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0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1"/>
      <c r="D39" s="122" t="s">
        <v>50</v>
      </c>
      <c r="E39" s="123"/>
      <c r="F39" s="123"/>
      <c r="G39" s="124" t="s">
        <v>51</v>
      </c>
      <c r="H39" s="125" t="s">
        <v>52</v>
      </c>
      <c r="I39" s="123"/>
      <c r="J39" s="126">
        <f>SUM(J30:J37)</f>
        <v>0</v>
      </c>
      <c r="K39" s="127"/>
      <c r="L39" s="10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28"/>
      <c r="C40" s="129"/>
      <c r="D40" s="129"/>
      <c r="E40" s="129"/>
      <c r="F40" s="129"/>
      <c r="G40" s="129"/>
      <c r="H40" s="129"/>
      <c r="I40" s="129"/>
      <c r="J40" s="129"/>
      <c r="K40" s="129"/>
      <c r="L40" s="10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08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96</v>
      </c>
      <c r="D45" s="38"/>
      <c r="E45" s="38"/>
      <c r="F45" s="38"/>
      <c r="G45" s="38"/>
      <c r="H45" s="38"/>
      <c r="I45" s="38"/>
      <c r="J45" s="38"/>
      <c r="K45" s="38"/>
      <c r="L45" s="108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08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08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85" t="str">
        <f>E7</f>
        <v>Tišnov ul.Hynka Bíma - obnova vodovodního řadu a stoky jednotné kanalizace</v>
      </c>
      <c r="F48" s="386"/>
      <c r="G48" s="386"/>
      <c r="H48" s="386"/>
      <c r="I48" s="38"/>
      <c r="J48" s="38"/>
      <c r="K48" s="38"/>
      <c r="L48" s="108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94</v>
      </c>
      <c r="D49" s="38"/>
      <c r="E49" s="38"/>
      <c r="F49" s="38"/>
      <c r="G49" s="38"/>
      <c r="H49" s="38"/>
      <c r="I49" s="38"/>
      <c r="J49" s="38"/>
      <c r="K49" s="38"/>
      <c r="L49" s="108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38" t="str">
        <f>E9</f>
        <v>SO 02.1 - Oprava stoky HB-k jednotné kanalizace</v>
      </c>
      <c r="F50" s="387"/>
      <c r="G50" s="387"/>
      <c r="H50" s="387"/>
      <c r="I50" s="38"/>
      <c r="J50" s="38"/>
      <c r="K50" s="38"/>
      <c r="L50" s="108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08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23</v>
      </c>
      <c r="D52" s="38"/>
      <c r="E52" s="38"/>
      <c r="F52" s="29" t="str">
        <f>F12</f>
        <v>Tišnov</v>
      </c>
      <c r="G52" s="38"/>
      <c r="H52" s="38"/>
      <c r="I52" s="31" t="s">
        <v>25</v>
      </c>
      <c r="J52" s="61" t="str">
        <f>IF(J12="","",J12)</f>
        <v>16. 7. 2023</v>
      </c>
      <c r="K52" s="38"/>
      <c r="L52" s="108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08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27</v>
      </c>
      <c r="D54" s="38"/>
      <c r="E54" s="38"/>
      <c r="F54" s="29" t="str">
        <f>E15</f>
        <v>Svazek vodovodů a kanalizací Tišnovsko</v>
      </c>
      <c r="G54" s="38"/>
      <c r="H54" s="38"/>
      <c r="I54" s="31" t="s">
        <v>33</v>
      </c>
      <c r="J54" s="34" t="str">
        <f>E21</f>
        <v>Marcela Skříčková</v>
      </c>
      <c r="K54" s="38"/>
      <c r="L54" s="10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36</v>
      </c>
      <c r="J55" s="34" t="str">
        <f>E24</f>
        <v xml:space="preserve"> </v>
      </c>
      <c r="K55" s="38"/>
      <c r="L55" s="108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08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2" t="s">
        <v>97</v>
      </c>
      <c r="D57" s="133"/>
      <c r="E57" s="133"/>
      <c r="F57" s="133"/>
      <c r="G57" s="133"/>
      <c r="H57" s="133"/>
      <c r="I57" s="133"/>
      <c r="J57" s="134" t="s">
        <v>98</v>
      </c>
      <c r="K57" s="133"/>
      <c r="L57" s="108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08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35" t="s">
        <v>72</v>
      </c>
      <c r="D59" s="38"/>
      <c r="E59" s="38"/>
      <c r="F59" s="38"/>
      <c r="G59" s="38"/>
      <c r="H59" s="38"/>
      <c r="I59" s="38"/>
      <c r="J59" s="79">
        <f>J93</f>
        <v>0</v>
      </c>
      <c r="K59" s="38"/>
      <c r="L59" s="108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99</v>
      </c>
    </row>
    <row r="60" spans="1:47" s="9" customFormat="1" ht="24.95" customHeight="1">
      <c r="B60" s="136"/>
      <c r="C60" s="137"/>
      <c r="D60" s="138" t="s">
        <v>100</v>
      </c>
      <c r="E60" s="139"/>
      <c r="F60" s="139"/>
      <c r="G60" s="139"/>
      <c r="H60" s="139"/>
      <c r="I60" s="139"/>
      <c r="J60" s="140">
        <f>J94</f>
        <v>0</v>
      </c>
      <c r="K60" s="137"/>
      <c r="L60" s="141"/>
    </row>
    <row r="61" spans="1:47" s="10" customFormat="1" ht="19.899999999999999" customHeight="1">
      <c r="B61" s="142"/>
      <c r="C61" s="143"/>
      <c r="D61" s="144" t="s">
        <v>101</v>
      </c>
      <c r="E61" s="145"/>
      <c r="F61" s="145"/>
      <c r="G61" s="145"/>
      <c r="H61" s="145"/>
      <c r="I61" s="145"/>
      <c r="J61" s="146">
        <f>J95</f>
        <v>0</v>
      </c>
      <c r="K61" s="143"/>
      <c r="L61" s="147"/>
    </row>
    <row r="62" spans="1:47" s="10" customFormat="1" ht="19.899999999999999" customHeight="1">
      <c r="B62" s="142"/>
      <c r="C62" s="143"/>
      <c r="D62" s="144" t="s">
        <v>102</v>
      </c>
      <c r="E62" s="145"/>
      <c r="F62" s="145"/>
      <c r="G62" s="145"/>
      <c r="H62" s="145"/>
      <c r="I62" s="145"/>
      <c r="J62" s="146">
        <f>J108</f>
        <v>0</v>
      </c>
      <c r="K62" s="143"/>
      <c r="L62" s="147"/>
    </row>
    <row r="63" spans="1:47" s="10" customFormat="1" ht="19.899999999999999" customHeight="1">
      <c r="B63" s="142"/>
      <c r="C63" s="143"/>
      <c r="D63" s="144" t="s">
        <v>103</v>
      </c>
      <c r="E63" s="145"/>
      <c r="F63" s="145"/>
      <c r="G63" s="145"/>
      <c r="H63" s="145"/>
      <c r="I63" s="145"/>
      <c r="J63" s="146">
        <f>J220</f>
        <v>0</v>
      </c>
      <c r="K63" s="143"/>
      <c r="L63" s="147"/>
    </row>
    <row r="64" spans="1:47" s="10" customFormat="1" ht="19.899999999999999" customHeight="1">
      <c r="B64" s="142"/>
      <c r="C64" s="143"/>
      <c r="D64" s="144" t="s">
        <v>104</v>
      </c>
      <c r="E64" s="145"/>
      <c r="F64" s="145"/>
      <c r="G64" s="145"/>
      <c r="H64" s="145"/>
      <c r="I64" s="145"/>
      <c r="J64" s="146">
        <f>J241</f>
        <v>0</v>
      </c>
      <c r="K64" s="143"/>
      <c r="L64" s="147"/>
    </row>
    <row r="65" spans="1:31" s="10" customFormat="1" ht="14.85" customHeight="1">
      <c r="B65" s="142"/>
      <c r="C65" s="143"/>
      <c r="D65" s="144" t="s">
        <v>105</v>
      </c>
      <c r="E65" s="145"/>
      <c r="F65" s="145"/>
      <c r="G65" s="145"/>
      <c r="H65" s="145"/>
      <c r="I65" s="145"/>
      <c r="J65" s="146">
        <f>J244</f>
        <v>0</v>
      </c>
      <c r="K65" s="143"/>
      <c r="L65" s="147"/>
    </row>
    <row r="66" spans="1:31" s="10" customFormat="1" ht="14.85" customHeight="1">
      <c r="B66" s="142"/>
      <c r="C66" s="143"/>
      <c r="D66" s="144" t="s">
        <v>783</v>
      </c>
      <c r="E66" s="145"/>
      <c r="F66" s="145"/>
      <c r="G66" s="145"/>
      <c r="H66" s="145"/>
      <c r="I66" s="145"/>
      <c r="J66" s="146">
        <f>J267</f>
        <v>0</v>
      </c>
      <c r="K66" s="143"/>
      <c r="L66" s="147"/>
    </row>
    <row r="67" spans="1:31" s="10" customFormat="1" ht="14.85" customHeight="1">
      <c r="B67" s="142"/>
      <c r="C67" s="143"/>
      <c r="D67" s="144" t="s">
        <v>106</v>
      </c>
      <c r="E67" s="145"/>
      <c r="F67" s="145"/>
      <c r="G67" s="145"/>
      <c r="H67" s="145"/>
      <c r="I67" s="145"/>
      <c r="J67" s="146">
        <f>J303</f>
        <v>0</v>
      </c>
      <c r="K67" s="143"/>
      <c r="L67" s="147"/>
    </row>
    <row r="68" spans="1:31" s="10" customFormat="1" ht="14.85" customHeight="1">
      <c r="B68" s="142"/>
      <c r="C68" s="143"/>
      <c r="D68" s="144" t="s">
        <v>107</v>
      </c>
      <c r="E68" s="145"/>
      <c r="F68" s="145"/>
      <c r="G68" s="145"/>
      <c r="H68" s="145"/>
      <c r="I68" s="145"/>
      <c r="J68" s="146">
        <f>J321</f>
        <v>0</v>
      </c>
      <c r="K68" s="143"/>
      <c r="L68" s="147"/>
    </row>
    <row r="69" spans="1:31" s="10" customFormat="1" ht="19.899999999999999" customHeight="1">
      <c r="B69" s="142"/>
      <c r="C69" s="143"/>
      <c r="D69" s="144" t="s">
        <v>784</v>
      </c>
      <c r="E69" s="145"/>
      <c r="F69" s="145"/>
      <c r="G69" s="145"/>
      <c r="H69" s="145"/>
      <c r="I69" s="145"/>
      <c r="J69" s="146">
        <f>J327</f>
        <v>0</v>
      </c>
      <c r="K69" s="143"/>
      <c r="L69" s="147"/>
    </row>
    <row r="70" spans="1:31" s="10" customFormat="1" ht="19.899999999999999" customHeight="1">
      <c r="B70" s="142"/>
      <c r="C70" s="143"/>
      <c r="D70" s="144" t="s">
        <v>108</v>
      </c>
      <c r="E70" s="145"/>
      <c r="F70" s="145"/>
      <c r="G70" s="145"/>
      <c r="H70" s="145"/>
      <c r="I70" s="145"/>
      <c r="J70" s="146">
        <f>J360</f>
        <v>0</v>
      </c>
      <c r="K70" s="143"/>
      <c r="L70" s="147"/>
    </row>
    <row r="71" spans="1:31" s="10" customFormat="1" ht="19.899999999999999" customHeight="1">
      <c r="B71" s="142"/>
      <c r="C71" s="143"/>
      <c r="D71" s="144" t="s">
        <v>109</v>
      </c>
      <c r="E71" s="145"/>
      <c r="F71" s="145"/>
      <c r="G71" s="145"/>
      <c r="H71" s="145"/>
      <c r="I71" s="145"/>
      <c r="J71" s="146">
        <f>J364</f>
        <v>0</v>
      </c>
      <c r="K71" s="143"/>
      <c r="L71" s="147"/>
    </row>
    <row r="72" spans="1:31" s="10" customFormat="1" ht="19.899999999999999" customHeight="1">
      <c r="B72" s="142"/>
      <c r="C72" s="143"/>
      <c r="D72" s="144" t="s">
        <v>110</v>
      </c>
      <c r="E72" s="145"/>
      <c r="F72" s="145"/>
      <c r="G72" s="145"/>
      <c r="H72" s="145"/>
      <c r="I72" s="145"/>
      <c r="J72" s="146">
        <f>J409</f>
        <v>0</v>
      </c>
      <c r="K72" s="143"/>
      <c r="L72" s="147"/>
    </row>
    <row r="73" spans="1:31" s="10" customFormat="1" ht="19.899999999999999" customHeight="1">
      <c r="B73" s="142"/>
      <c r="C73" s="143"/>
      <c r="D73" s="144" t="s">
        <v>111</v>
      </c>
      <c r="E73" s="145"/>
      <c r="F73" s="145"/>
      <c r="G73" s="145"/>
      <c r="H73" s="145"/>
      <c r="I73" s="145"/>
      <c r="J73" s="146">
        <f>J458</f>
        <v>0</v>
      </c>
      <c r="K73" s="143"/>
      <c r="L73" s="147"/>
    </row>
    <row r="74" spans="1:31" s="2" customFormat="1" ht="21.7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08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108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9" spans="1:31" s="2" customFormat="1" ht="6.95" customHeight="1">
      <c r="A79" s="36"/>
      <c r="B79" s="51"/>
      <c r="C79" s="52"/>
      <c r="D79" s="52"/>
      <c r="E79" s="52"/>
      <c r="F79" s="52"/>
      <c r="G79" s="52"/>
      <c r="H79" s="52"/>
      <c r="I79" s="52"/>
      <c r="J79" s="52"/>
      <c r="K79" s="52"/>
      <c r="L79" s="108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24.95" customHeight="1">
      <c r="A80" s="36"/>
      <c r="B80" s="37"/>
      <c r="C80" s="25" t="s">
        <v>112</v>
      </c>
      <c r="D80" s="38"/>
      <c r="E80" s="38"/>
      <c r="F80" s="38"/>
      <c r="G80" s="38"/>
      <c r="H80" s="38"/>
      <c r="I80" s="38"/>
      <c r="J80" s="38"/>
      <c r="K80" s="38"/>
      <c r="L80" s="108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0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16</v>
      </c>
      <c r="D82" s="38"/>
      <c r="E82" s="38"/>
      <c r="F82" s="38"/>
      <c r="G82" s="38"/>
      <c r="H82" s="38"/>
      <c r="I82" s="38"/>
      <c r="J82" s="38"/>
      <c r="K82" s="38"/>
      <c r="L82" s="10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85" t="str">
        <f>E7</f>
        <v>Tišnov ul.Hynka Bíma - obnova vodovodního řadu a stoky jednotné kanalizace</v>
      </c>
      <c r="F83" s="386"/>
      <c r="G83" s="386"/>
      <c r="H83" s="386"/>
      <c r="I83" s="38"/>
      <c r="J83" s="38"/>
      <c r="K83" s="38"/>
      <c r="L83" s="10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94</v>
      </c>
      <c r="D84" s="38"/>
      <c r="E84" s="38"/>
      <c r="F84" s="38"/>
      <c r="G84" s="38"/>
      <c r="H84" s="38"/>
      <c r="I84" s="38"/>
      <c r="J84" s="38"/>
      <c r="K84" s="38"/>
      <c r="L84" s="10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38" t="str">
        <f>E9</f>
        <v>SO 02.1 - Oprava stoky HB-k jednotné kanalizace</v>
      </c>
      <c r="F85" s="387"/>
      <c r="G85" s="387"/>
      <c r="H85" s="387"/>
      <c r="I85" s="38"/>
      <c r="J85" s="38"/>
      <c r="K85" s="38"/>
      <c r="L85" s="10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08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23</v>
      </c>
      <c r="D87" s="38"/>
      <c r="E87" s="38"/>
      <c r="F87" s="29" t="str">
        <f>F12</f>
        <v>Tišnov</v>
      </c>
      <c r="G87" s="38"/>
      <c r="H87" s="38"/>
      <c r="I87" s="31" t="s">
        <v>25</v>
      </c>
      <c r="J87" s="61" t="str">
        <f>IF(J12="","",J12)</f>
        <v>16. 7. 2023</v>
      </c>
      <c r="K87" s="38"/>
      <c r="L87" s="108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08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27</v>
      </c>
      <c r="D89" s="38"/>
      <c r="E89" s="38"/>
      <c r="F89" s="29" t="str">
        <f>E15</f>
        <v>Svazek vodovodů a kanalizací Tišnovsko</v>
      </c>
      <c r="G89" s="38"/>
      <c r="H89" s="38"/>
      <c r="I89" s="31" t="s">
        <v>33</v>
      </c>
      <c r="J89" s="34" t="str">
        <f>E21</f>
        <v>Marcela Skříčková</v>
      </c>
      <c r="K89" s="38"/>
      <c r="L89" s="108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31</v>
      </c>
      <c r="D90" s="38"/>
      <c r="E90" s="38"/>
      <c r="F90" s="29" t="str">
        <f>IF(E18="","",E18)</f>
        <v>Vyplň údaj</v>
      </c>
      <c r="G90" s="38"/>
      <c r="H90" s="38"/>
      <c r="I90" s="31" t="s">
        <v>36</v>
      </c>
      <c r="J90" s="34" t="str">
        <f>E24</f>
        <v xml:space="preserve"> </v>
      </c>
      <c r="K90" s="38"/>
      <c r="L90" s="108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08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48"/>
      <c r="B92" s="149"/>
      <c r="C92" s="150" t="s">
        <v>113</v>
      </c>
      <c r="D92" s="151" t="s">
        <v>59</v>
      </c>
      <c r="E92" s="151" t="s">
        <v>55</v>
      </c>
      <c r="F92" s="151" t="s">
        <v>56</v>
      </c>
      <c r="G92" s="151" t="s">
        <v>114</v>
      </c>
      <c r="H92" s="151" t="s">
        <v>115</v>
      </c>
      <c r="I92" s="151" t="s">
        <v>116</v>
      </c>
      <c r="J92" s="151" t="s">
        <v>98</v>
      </c>
      <c r="K92" s="152" t="s">
        <v>117</v>
      </c>
      <c r="L92" s="153"/>
      <c r="M92" s="70" t="s">
        <v>20</v>
      </c>
      <c r="N92" s="71" t="s">
        <v>44</v>
      </c>
      <c r="O92" s="71" t="s">
        <v>118</v>
      </c>
      <c r="P92" s="71" t="s">
        <v>119</v>
      </c>
      <c r="Q92" s="71" t="s">
        <v>120</v>
      </c>
      <c r="R92" s="71" t="s">
        <v>121</v>
      </c>
      <c r="S92" s="71" t="s">
        <v>122</v>
      </c>
      <c r="T92" s="72" t="s">
        <v>123</v>
      </c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</row>
    <row r="93" spans="1:65" s="2" customFormat="1" ht="22.9" customHeight="1">
      <c r="A93" s="36"/>
      <c r="B93" s="37"/>
      <c r="C93" s="77" t="s">
        <v>124</v>
      </c>
      <c r="D93" s="38"/>
      <c r="E93" s="38"/>
      <c r="F93" s="38"/>
      <c r="G93" s="38"/>
      <c r="H93" s="38"/>
      <c r="I93" s="38"/>
      <c r="J93" s="154">
        <f>BK93</f>
        <v>0</v>
      </c>
      <c r="K93" s="38"/>
      <c r="L93" s="41"/>
      <c r="M93" s="73"/>
      <c r="N93" s="155"/>
      <c r="O93" s="74"/>
      <c r="P93" s="156">
        <f>P94</f>
        <v>0</v>
      </c>
      <c r="Q93" s="74"/>
      <c r="R93" s="156">
        <f>R94</f>
        <v>201.926627</v>
      </c>
      <c r="S93" s="74"/>
      <c r="T93" s="157">
        <f>T94</f>
        <v>132.07500000000002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73</v>
      </c>
      <c r="AU93" s="19" t="s">
        <v>99</v>
      </c>
      <c r="BK93" s="158">
        <f>BK94</f>
        <v>0</v>
      </c>
    </row>
    <row r="94" spans="1:65" s="12" customFormat="1" ht="25.9" customHeight="1">
      <c r="B94" s="159"/>
      <c r="C94" s="160"/>
      <c r="D94" s="161" t="s">
        <v>73</v>
      </c>
      <c r="E94" s="162" t="s">
        <v>125</v>
      </c>
      <c r="F94" s="162" t="s">
        <v>126</v>
      </c>
      <c r="G94" s="160"/>
      <c r="H94" s="160"/>
      <c r="I94" s="163"/>
      <c r="J94" s="164">
        <f>BK94</f>
        <v>0</v>
      </c>
      <c r="K94" s="160"/>
      <c r="L94" s="165"/>
      <c r="M94" s="166"/>
      <c r="N94" s="167"/>
      <c r="O94" s="167"/>
      <c r="P94" s="168">
        <f>P95+P108+P220+P241+P327+P360+P364+P409+P458</f>
        <v>0</v>
      </c>
      <c r="Q94" s="167"/>
      <c r="R94" s="168">
        <f>R95+R108+R220+R241+R327+R360+R364+R409+R458</f>
        <v>201.926627</v>
      </c>
      <c r="S94" s="167"/>
      <c r="T94" s="169">
        <f>T95+T108+T220+T241+T327+T360+T364+T409+T458</f>
        <v>132.07500000000002</v>
      </c>
      <c r="AR94" s="170" t="s">
        <v>22</v>
      </c>
      <c r="AT94" s="171" t="s">
        <v>73</v>
      </c>
      <c r="AU94" s="171" t="s">
        <v>74</v>
      </c>
      <c r="AY94" s="170" t="s">
        <v>127</v>
      </c>
      <c r="BK94" s="172">
        <f>BK95+BK108+BK220+BK241+BK327+BK360+BK364+BK409+BK458</f>
        <v>0</v>
      </c>
    </row>
    <row r="95" spans="1:65" s="12" customFormat="1" ht="22.9" customHeight="1">
      <c r="B95" s="159"/>
      <c r="C95" s="160"/>
      <c r="D95" s="161" t="s">
        <v>73</v>
      </c>
      <c r="E95" s="173" t="s">
        <v>128</v>
      </c>
      <c r="F95" s="173" t="s">
        <v>129</v>
      </c>
      <c r="G95" s="160"/>
      <c r="H95" s="160"/>
      <c r="I95" s="163"/>
      <c r="J95" s="174">
        <f>BK95</f>
        <v>0</v>
      </c>
      <c r="K95" s="160"/>
      <c r="L95" s="165"/>
      <c r="M95" s="166"/>
      <c r="N95" s="167"/>
      <c r="O95" s="167"/>
      <c r="P95" s="168">
        <f>SUM(P96:P107)</f>
        <v>0</v>
      </c>
      <c r="Q95" s="167"/>
      <c r="R95" s="168">
        <f>SUM(R96:R107)</f>
        <v>0</v>
      </c>
      <c r="S95" s="167"/>
      <c r="T95" s="169">
        <f>SUM(T96:T107)</f>
        <v>0</v>
      </c>
      <c r="AR95" s="170" t="s">
        <v>22</v>
      </c>
      <c r="AT95" s="171" t="s">
        <v>73</v>
      </c>
      <c r="AU95" s="171" t="s">
        <v>22</v>
      </c>
      <c r="AY95" s="170" t="s">
        <v>127</v>
      </c>
      <c r="BK95" s="172">
        <f>SUM(BK96:BK107)</f>
        <v>0</v>
      </c>
    </row>
    <row r="96" spans="1:65" s="2" customFormat="1" ht="16.5" customHeight="1">
      <c r="A96" s="36"/>
      <c r="B96" s="37"/>
      <c r="C96" s="175" t="s">
        <v>22</v>
      </c>
      <c r="D96" s="175" t="s">
        <v>130</v>
      </c>
      <c r="E96" s="176" t="s">
        <v>131</v>
      </c>
      <c r="F96" s="177" t="s">
        <v>132</v>
      </c>
      <c r="G96" s="178" t="s">
        <v>20</v>
      </c>
      <c r="H96" s="179">
        <v>0</v>
      </c>
      <c r="I96" s="180"/>
      <c r="J96" s="181">
        <f>ROUND(I96*H96,2)</f>
        <v>0</v>
      </c>
      <c r="K96" s="177" t="s">
        <v>20</v>
      </c>
      <c r="L96" s="41"/>
      <c r="M96" s="182" t="s">
        <v>20</v>
      </c>
      <c r="N96" s="183" t="s">
        <v>45</v>
      </c>
      <c r="O96" s="66"/>
      <c r="P96" s="184">
        <f>O96*H96</f>
        <v>0</v>
      </c>
      <c r="Q96" s="184">
        <v>0</v>
      </c>
      <c r="R96" s="184">
        <f>Q96*H96</f>
        <v>0</v>
      </c>
      <c r="S96" s="184">
        <v>0</v>
      </c>
      <c r="T96" s="185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86" t="s">
        <v>133</v>
      </c>
      <c r="AT96" s="186" t="s">
        <v>130</v>
      </c>
      <c r="AU96" s="186" t="s">
        <v>83</v>
      </c>
      <c r="AY96" s="19" t="s">
        <v>127</v>
      </c>
      <c r="BE96" s="187">
        <f>IF(N96="základní",J96,0)</f>
        <v>0</v>
      </c>
      <c r="BF96" s="187">
        <f>IF(N96="snížená",J96,0)</f>
        <v>0</v>
      </c>
      <c r="BG96" s="187">
        <f>IF(N96="zákl. přenesená",J96,0)</f>
        <v>0</v>
      </c>
      <c r="BH96" s="187">
        <f>IF(N96="sníž. přenesená",J96,0)</f>
        <v>0</v>
      </c>
      <c r="BI96" s="187">
        <f>IF(N96="nulová",J96,0)</f>
        <v>0</v>
      </c>
      <c r="BJ96" s="19" t="s">
        <v>22</v>
      </c>
      <c r="BK96" s="187">
        <f>ROUND(I96*H96,2)</f>
        <v>0</v>
      </c>
      <c r="BL96" s="19" t="s">
        <v>133</v>
      </c>
      <c r="BM96" s="186" t="s">
        <v>134</v>
      </c>
    </row>
    <row r="97" spans="1:65" s="2" customFormat="1" ht="29.25">
      <c r="A97" s="36"/>
      <c r="B97" s="37"/>
      <c r="C97" s="38"/>
      <c r="D97" s="188" t="s">
        <v>135</v>
      </c>
      <c r="E97" s="38"/>
      <c r="F97" s="189" t="s">
        <v>136</v>
      </c>
      <c r="G97" s="38"/>
      <c r="H97" s="38"/>
      <c r="I97" s="190"/>
      <c r="J97" s="38"/>
      <c r="K97" s="38"/>
      <c r="L97" s="41"/>
      <c r="M97" s="191"/>
      <c r="N97" s="192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135</v>
      </c>
      <c r="AU97" s="19" t="s">
        <v>83</v>
      </c>
    </row>
    <row r="98" spans="1:65" s="2" customFormat="1" ht="16.5" customHeight="1">
      <c r="A98" s="36"/>
      <c r="B98" s="37"/>
      <c r="C98" s="175" t="s">
        <v>83</v>
      </c>
      <c r="D98" s="175" t="s">
        <v>130</v>
      </c>
      <c r="E98" s="176" t="s">
        <v>137</v>
      </c>
      <c r="F98" s="177" t="s">
        <v>138</v>
      </c>
      <c r="G98" s="178" t="s">
        <v>20</v>
      </c>
      <c r="H98" s="179">
        <v>0</v>
      </c>
      <c r="I98" s="180"/>
      <c r="J98" s="181">
        <f>ROUND(I98*H98,2)</f>
        <v>0</v>
      </c>
      <c r="K98" s="177" t="s">
        <v>20</v>
      </c>
      <c r="L98" s="41"/>
      <c r="M98" s="182" t="s">
        <v>20</v>
      </c>
      <c r="N98" s="183" t="s">
        <v>45</v>
      </c>
      <c r="O98" s="66"/>
      <c r="P98" s="184">
        <f>O98*H98</f>
        <v>0</v>
      </c>
      <c r="Q98" s="184">
        <v>0</v>
      </c>
      <c r="R98" s="184">
        <f>Q98*H98</f>
        <v>0</v>
      </c>
      <c r="S98" s="184">
        <v>0</v>
      </c>
      <c r="T98" s="185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133</v>
      </c>
      <c r="AT98" s="186" t="s">
        <v>130</v>
      </c>
      <c r="AU98" s="186" t="s">
        <v>83</v>
      </c>
      <c r="AY98" s="19" t="s">
        <v>127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19" t="s">
        <v>22</v>
      </c>
      <c r="BK98" s="187">
        <f>ROUND(I98*H98,2)</f>
        <v>0</v>
      </c>
      <c r="BL98" s="19" t="s">
        <v>133</v>
      </c>
      <c r="BM98" s="186" t="s">
        <v>139</v>
      </c>
    </row>
    <row r="99" spans="1:65" s="2" customFormat="1" ht="29.25">
      <c r="A99" s="36"/>
      <c r="B99" s="37"/>
      <c r="C99" s="38"/>
      <c r="D99" s="188" t="s">
        <v>135</v>
      </c>
      <c r="E99" s="38"/>
      <c r="F99" s="189" t="s">
        <v>140</v>
      </c>
      <c r="G99" s="38"/>
      <c r="H99" s="38"/>
      <c r="I99" s="190"/>
      <c r="J99" s="38"/>
      <c r="K99" s="38"/>
      <c r="L99" s="41"/>
      <c r="M99" s="191"/>
      <c r="N99" s="192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135</v>
      </c>
      <c r="AU99" s="19" t="s">
        <v>83</v>
      </c>
    </row>
    <row r="100" spans="1:65" s="2" customFormat="1" ht="16.5" customHeight="1">
      <c r="A100" s="36"/>
      <c r="B100" s="37"/>
      <c r="C100" s="175" t="s">
        <v>141</v>
      </c>
      <c r="D100" s="175" t="s">
        <v>130</v>
      </c>
      <c r="E100" s="176" t="s">
        <v>142</v>
      </c>
      <c r="F100" s="177" t="s">
        <v>143</v>
      </c>
      <c r="G100" s="178" t="s">
        <v>20</v>
      </c>
      <c r="H100" s="179">
        <v>0</v>
      </c>
      <c r="I100" s="180"/>
      <c r="J100" s="181">
        <f>ROUND(I100*H100,2)</f>
        <v>0</v>
      </c>
      <c r="K100" s="177" t="s">
        <v>20</v>
      </c>
      <c r="L100" s="41"/>
      <c r="M100" s="182" t="s">
        <v>20</v>
      </c>
      <c r="N100" s="183" t="s">
        <v>45</v>
      </c>
      <c r="O100" s="66"/>
      <c r="P100" s="184">
        <f>O100*H100</f>
        <v>0</v>
      </c>
      <c r="Q100" s="184">
        <v>0</v>
      </c>
      <c r="R100" s="184">
        <f>Q100*H100</f>
        <v>0</v>
      </c>
      <c r="S100" s="184">
        <v>0</v>
      </c>
      <c r="T100" s="185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86" t="s">
        <v>133</v>
      </c>
      <c r="AT100" s="186" t="s">
        <v>130</v>
      </c>
      <c r="AU100" s="186" t="s">
        <v>83</v>
      </c>
      <c r="AY100" s="19" t="s">
        <v>127</v>
      </c>
      <c r="BE100" s="187">
        <f>IF(N100="základní",J100,0)</f>
        <v>0</v>
      </c>
      <c r="BF100" s="187">
        <f>IF(N100="snížená",J100,0)</f>
        <v>0</v>
      </c>
      <c r="BG100" s="187">
        <f>IF(N100="zákl. přenesená",J100,0)</f>
        <v>0</v>
      </c>
      <c r="BH100" s="187">
        <f>IF(N100="sníž. přenesená",J100,0)</f>
        <v>0</v>
      </c>
      <c r="BI100" s="187">
        <f>IF(N100="nulová",J100,0)</f>
        <v>0</v>
      </c>
      <c r="BJ100" s="19" t="s">
        <v>22</v>
      </c>
      <c r="BK100" s="187">
        <f>ROUND(I100*H100,2)</f>
        <v>0</v>
      </c>
      <c r="BL100" s="19" t="s">
        <v>133</v>
      </c>
      <c r="BM100" s="186" t="s">
        <v>144</v>
      </c>
    </row>
    <row r="101" spans="1:65" s="2" customFormat="1" ht="29.25">
      <c r="A101" s="36"/>
      <c r="B101" s="37"/>
      <c r="C101" s="38"/>
      <c r="D101" s="188" t="s">
        <v>135</v>
      </c>
      <c r="E101" s="38"/>
      <c r="F101" s="189" t="s">
        <v>145</v>
      </c>
      <c r="G101" s="38"/>
      <c r="H101" s="38"/>
      <c r="I101" s="190"/>
      <c r="J101" s="38"/>
      <c r="K101" s="38"/>
      <c r="L101" s="41"/>
      <c r="M101" s="191"/>
      <c r="N101" s="192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135</v>
      </c>
      <c r="AU101" s="19" t="s">
        <v>83</v>
      </c>
    </row>
    <row r="102" spans="1:65" s="2" customFormat="1" ht="16.5" customHeight="1">
      <c r="A102" s="36"/>
      <c r="B102" s="37"/>
      <c r="C102" s="175" t="s">
        <v>133</v>
      </c>
      <c r="D102" s="175" t="s">
        <v>130</v>
      </c>
      <c r="E102" s="176" t="s">
        <v>146</v>
      </c>
      <c r="F102" s="177" t="s">
        <v>147</v>
      </c>
      <c r="G102" s="178" t="s">
        <v>20</v>
      </c>
      <c r="H102" s="179">
        <v>0</v>
      </c>
      <c r="I102" s="180"/>
      <c r="J102" s="181">
        <f>ROUND(I102*H102,2)</f>
        <v>0</v>
      </c>
      <c r="K102" s="177" t="s">
        <v>20</v>
      </c>
      <c r="L102" s="41"/>
      <c r="M102" s="182" t="s">
        <v>20</v>
      </c>
      <c r="N102" s="183" t="s">
        <v>45</v>
      </c>
      <c r="O102" s="66"/>
      <c r="P102" s="184">
        <f>O102*H102</f>
        <v>0</v>
      </c>
      <c r="Q102" s="184">
        <v>0</v>
      </c>
      <c r="R102" s="184">
        <f>Q102*H102</f>
        <v>0</v>
      </c>
      <c r="S102" s="184">
        <v>0</v>
      </c>
      <c r="T102" s="185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86" t="s">
        <v>133</v>
      </c>
      <c r="AT102" s="186" t="s">
        <v>130</v>
      </c>
      <c r="AU102" s="186" t="s">
        <v>83</v>
      </c>
      <c r="AY102" s="19" t="s">
        <v>127</v>
      </c>
      <c r="BE102" s="187">
        <f>IF(N102="základní",J102,0)</f>
        <v>0</v>
      </c>
      <c r="BF102" s="187">
        <f>IF(N102="snížená",J102,0)</f>
        <v>0</v>
      </c>
      <c r="BG102" s="187">
        <f>IF(N102="zákl. přenesená",J102,0)</f>
        <v>0</v>
      </c>
      <c r="BH102" s="187">
        <f>IF(N102="sníž. přenesená",J102,0)</f>
        <v>0</v>
      </c>
      <c r="BI102" s="187">
        <f>IF(N102="nulová",J102,0)</f>
        <v>0</v>
      </c>
      <c r="BJ102" s="19" t="s">
        <v>22</v>
      </c>
      <c r="BK102" s="187">
        <f>ROUND(I102*H102,2)</f>
        <v>0</v>
      </c>
      <c r="BL102" s="19" t="s">
        <v>133</v>
      </c>
      <c r="BM102" s="186" t="s">
        <v>148</v>
      </c>
    </row>
    <row r="103" spans="1:65" s="2" customFormat="1" ht="19.5">
      <c r="A103" s="36"/>
      <c r="B103" s="37"/>
      <c r="C103" s="38"/>
      <c r="D103" s="188" t="s">
        <v>135</v>
      </c>
      <c r="E103" s="38"/>
      <c r="F103" s="189" t="s">
        <v>149</v>
      </c>
      <c r="G103" s="38"/>
      <c r="H103" s="38"/>
      <c r="I103" s="190"/>
      <c r="J103" s="38"/>
      <c r="K103" s="38"/>
      <c r="L103" s="41"/>
      <c r="M103" s="191"/>
      <c r="N103" s="192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135</v>
      </c>
      <c r="AU103" s="19" t="s">
        <v>83</v>
      </c>
    </row>
    <row r="104" spans="1:65" s="2" customFormat="1" ht="16.5" customHeight="1">
      <c r="A104" s="36"/>
      <c r="B104" s="37"/>
      <c r="C104" s="175" t="s">
        <v>150</v>
      </c>
      <c r="D104" s="175" t="s">
        <v>130</v>
      </c>
      <c r="E104" s="176" t="s">
        <v>151</v>
      </c>
      <c r="F104" s="177" t="s">
        <v>152</v>
      </c>
      <c r="G104" s="178" t="s">
        <v>20</v>
      </c>
      <c r="H104" s="179">
        <v>0</v>
      </c>
      <c r="I104" s="180"/>
      <c r="J104" s="181">
        <f>ROUND(I104*H104,2)</f>
        <v>0</v>
      </c>
      <c r="K104" s="177" t="s">
        <v>20</v>
      </c>
      <c r="L104" s="41"/>
      <c r="M104" s="182" t="s">
        <v>20</v>
      </c>
      <c r="N104" s="183" t="s">
        <v>45</v>
      </c>
      <c r="O104" s="66"/>
      <c r="P104" s="184">
        <f>O104*H104</f>
        <v>0</v>
      </c>
      <c r="Q104" s="184">
        <v>0</v>
      </c>
      <c r="R104" s="184">
        <f>Q104*H104</f>
        <v>0</v>
      </c>
      <c r="S104" s="184">
        <v>0</v>
      </c>
      <c r="T104" s="185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86" t="s">
        <v>133</v>
      </c>
      <c r="AT104" s="186" t="s">
        <v>130</v>
      </c>
      <c r="AU104" s="186" t="s">
        <v>83</v>
      </c>
      <c r="AY104" s="19" t="s">
        <v>127</v>
      </c>
      <c r="BE104" s="187">
        <f>IF(N104="základní",J104,0)</f>
        <v>0</v>
      </c>
      <c r="BF104" s="187">
        <f>IF(N104="snížená",J104,0)</f>
        <v>0</v>
      </c>
      <c r="BG104" s="187">
        <f>IF(N104="zákl. přenesená",J104,0)</f>
        <v>0</v>
      </c>
      <c r="BH104" s="187">
        <f>IF(N104="sníž. přenesená",J104,0)</f>
        <v>0</v>
      </c>
      <c r="BI104" s="187">
        <f>IF(N104="nulová",J104,0)</f>
        <v>0</v>
      </c>
      <c r="BJ104" s="19" t="s">
        <v>22</v>
      </c>
      <c r="BK104" s="187">
        <f>ROUND(I104*H104,2)</f>
        <v>0</v>
      </c>
      <c r="BL104" s="19" t="s">
        <v>133</v>
      </c>
      <c r="BM104" s="186" t="s">
        <v>153</v>
      </c>
    </row>
    <row r="105" spans="1:65" s="2" customFormat="1" ht="11.25">
      <c r="A105" s="36"/>
      <c r="B105" s="37"/>
      <c r="C105" s="38"/>
      <c r="D105" s="188" t="s">
        <v>135</v>
      </c>
      <c r="E105" s="38"/>
      <c r="F105" s="189" t="s">
        <v>154</v>
      </c>
      <c r="G105" s="38"/>
      <c r="H105" s="38"/>
      <c r="I105" s="190"/>
      <c r="J105" s="38"/>
      <c r="K105" s="38"/>
      <c r="L105" s="41"/>
      <c r="M105" s="191"/>
      <c r="N105" s="192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135</v>
      </c>
      <c r="AU105" s="19" t="s">
        <v>83</v>
      </c>
    </row>
    <row r="106" spans="1:65" s="2" customFormat="1" ht="16.5" customHeight="1">
      <c r="A106" s="36"/>
      <c r="B106" s="37"/>
      <c r="C106" s="175" t="s">
        <v>155</v>
      </c>
      <c r="D106" s="175" t="s">
        <v>130</v>
      </c>
      <c r="E106" s="176" t="s">
        <v>156</v>
      </c>
      <c r="F106" s="177" t="s">
        <v>157</v>
      </c>
      <c r="G106" s="178" t="s">
        <v>20</v>
      </c>
      <c r="H106" s="179">
        <v>0</v>
      </c>
      <c r="I106" s="180"/>
      <c r="J106" s="181">
        <f>ROUND(I106*H106,2)</f>
        <v>0</v>
      </c>
      <c r="K106" s="177" t="s">
        <v>20</v>
      </c>
      <c r="L106" s="41"/>
      <c r="M106" s="182" t="s">
        <v>20</v>
      </c>
      <c r="N106" s="183" t="s">
        <v>45</v>
      </c>
      <c r="O106" s="66"/>
      <c r="P106" s="184">
        <f>O106*H106</f>
        <v>0</v>
      </c>
      <c r="Q106" s="184">
        <v>0</v>
      </c>
      <c r="R106" s="184">
        <f>Q106*H106</f>
        <v>0</v>
      </c>
      <c r="S106" s="184">
        <v>0</v>
      </c>
      <c r="T106" s="185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86" t="s">
        <v>133</v>
      </c>
      <c r="AT106" s="186" t="s">
        <v>130</v>
      </c>
      <c r="AU106" s="186" t="s">
        <v>83</v>
      </c>
      <c r="AY106" s="19" t="s">
        <v>127</v>
      </c>
      <c r="BE106" s="187">
        <f>IF(N106="základní",J106,0)</f>
        <v>0</v>
      </c>
      <c r="BF106" s="187">
        <f>IF(N106="snížená",J106,0)</f>
        <v>0</v>
      </c>
      <c r="BG106" s="187">
        <f>IF(N106="zákl. přenesená",J106,0)</f>
        <v>0</v>
      </c>
      <c r="BH106" s="187">
        <f>IF(N106="sníž. přenesená",J106,0)</f>
        <v>0</v>
      </c>
      <c r="BI106" s="187">
        <f>IF(N106="nulová",J106,0)</f>
        <v>0</v>
      </c>
      <c r="BJ106" s="19" t="s">
        <v>22</v>
      </c>
      <c r="BK106" s="187">
        <f>ROUND(I106*H106,2)</f>
        <v>0</v>
      </c>
      <c r="BL106" s="19" t="s">
        <v>133</v>
      </c>
      <c r="BM106" s="186" t="s">
        <v>158</v>
      </c>
    </row>
    <row r="107" spans="1:65" s="2" customFormat="1" ht="19.5">
      <c r="A107" s="36"/>
      <c r="B107" s="37"/>
      <c r="C107" s="38"/>
      <c r="D107" s="188" t="s">
        <v>135</v>
      </c>
      <c r="E107" s="38"/>
      <c r="F107" s="189" t="s">
        <v>159</v>
      </c>
      <c r="G107" s="38"/>
      <c r="H107" s="38"/>
      <c r="I107" s="190"/>
      <c r="J107" s="38"/>
      <c r="K107" s="38"/>
      <c r="L107" s="41"/>
      <c r="M107" s="191"/>
      <c r="N107" s="192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135</v>
      </c>
      <c r="AU107" s="19" t="s">
        <v>83</v>
      </c>
    </row>
    <row r="108" spans="1:65" s="12" customFormat="1" ht="22.9" customHeight="1">
      <c r="B108" s="159"/>
      <c r="C108" s="160"/>
      <c r="D108" s="161" t="s">
        <v>73</v>
      </c>
      <c r="E108" s="173" t="s">
        <v>22</v>
      </c>
      <c r="F108" s="173" t="s">
        <v>160</v>
      </c>
      <c r="G108" s="160"/>
      <c r="H108" s="160"/>
      <c r="I108" s="163"/>
      <c r="J108" s="174">
        <f>BK108</f>
        <v>0</v>
      </c>
      <c r="K108" s="160"/>
      <c r="L108" s="165"/>
      <c r="M108" s="166"/>
      <c r="N108" s="167"/>
      <c r="O108" s="167"/>
      <c r="P108" s="168">
        <f>SUM(P109:P219)</f>
        <v>0</v>
      </c>
      <c r="Q108" s="167"/>
      <c r="R108" s="168">
        <f>SUM(R109:R219)</f>
        <v>0.7180979999999999</v>
      </c>
      <c r="S108" s="167"/>
      <c r="T108" s="169">
        <f>SUM(T109:T219)</f>
        <v>0</v>
      </c>
      <c r="AR108" s="170" t="s">
        <v>22</v>
      </c>
      <c r="AT108" s="171" t="s">
        <v>73</v>
      </c>
      <c r="AU108" s="171" t="s">
        <v>22</v>
      </c>
      <c r="AY108" s="170" t="s">
        <v>127</v>
      </c>
      <c r="BK108" s="172">
        <f>SUM(BK109:BK219)</f>
        <v>0</v>
      </c>
    </row>
    <row r="109" spans="1:65" s="2" customFormat="1" ht="16.5" customHeight="1">
      <c r="A109" s="36"/>
      <c r="B109" s="37"/>
      <c r="C109" s="175" t="s">
        <v>161</v>
      </c>
      <c r="D109" s="175" t="s">
        <v>130</v>
      </c>
      <c r="E109" s="176" t="s">
        <v>162</v>
      </c>
      <c r="F109" s="177" t="s">
        <v>163</v>
      </c>
      <c r="G109" s="178" t="s">
        <v>164</v>
      </c>
      <c r="H109" s="179">
        <v>180</v>
      </c>
      <c r="I109" s="180"/>
      <c r="J109" s="181">
        <f>ROUND(I109*H109,2)</f>
        <v>0</v>
      </c>
      <c r="K109" s="177" t="s">
        <v>165</v>
      </c>
      <c r="L109" s="41"/>
      <c r="M109" s="182" t="s">
        <v>20</v>
      </c>
      <c r="N109" s="183" t="s">
        <v>45</v>
      </c>
      <c r="O109" s="66"/>
      <c r="P109" s="184">
        <f>O109*H109</f>
        <v>0</v>
      </c>
      <c r="Q109" s="184">
        <v>3.0000000000000001E-5</v>
      </c>
      <c r="R109" s="184">
        <f>Q109*H109</f>
        <v>5.4000000000000003E-3</v>
      </c>
      <c r="S109" s="184">
        <v>0</v>
      </c>
      <c r="T109" s="185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86" t="s">
        <v>133</v>
      </c>
      <c r="AT109" s="186" t="s">
        <v>130</v>
      </c>
      <c r="AU109" s="186" t="s">
        <v>83</v>
      </c>
      <c r="AY109" s="19" t="s">
        <v>127</v>
      </c>
      <c r="BE109" s="187">
        <f>IF(N109="základní",J109,0)</f>
        <v>0</v>
      </c>
      <c r="BF109" s="187">
        <f>IF(N109="snížená",J109,0)</f>
        <v>0</v>
      </c>
      <c r="BG109" s="187">
        <f>IF(N109="zákl. přenesená",J109,0)</f>
        <v>0</v>
      </c>
      <c r="BH109" s="187">
        <f>IF(N109="sníž. přenesená",J109,0)</f>
        <v>0</v>
      </c>
      <c r="BI109" s="187">
        <f>IF(N109="nulová",J109,0)</f>
        <v>0</v>
      </c>
      <c r="BJ109" s="19" t="s">
        <v>22</v>
      </c>
      <c r="BK109" s="187">
        <f>ROUND(I109*H109,2)</f>
        <v>0</v>
      </c>
      <c r="BL109" s="19" t="s">
        <v>133</v>
      </c>
      <c r="BM109" s="186" t="s">
        <v>166</v>
      </c>
    </row>
    <row r="110" spans="1:65" s="2" customFormat="1" ht="11.25">
      <c r="A110" s="36"/>
      <c r="B110" s="37"/>
      <c r="C110" s="38"/>
      <c r="D110" s="188" t="s">
        <v>135</v>
      </c>
      <c r="E110" s="38"/>
      <c r="F110" s="189" t="s">
        <v>167</v>
      </c>
      <c r="G110" s="38"/>
      <c r="H110" s="38"/>
      <c r="I110" s="190"/>
      <c r="J110" s="38"/>
      <c r="K110" s="38"/>
      <c r="L110" s="41"/>
      <c r="M110" s="191"/>
      <c r="N110" s="192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135</v>
      </c>
      <c r="AU110" s="19" t="s">
        <v>83</v>
      </c>
    </row>
    <row r="111" spans="1:65" s="2" customFormat="1" ht="11.25">
      <c r="A111" s="36"/>
      <c r="B111" s="37"/>
      <c r="C111" s="38"/>
      <c r="D111" s="193" t="s">
        <v>168</v>
      </c>
      <c r="E111" s="38"/>
      <c r="F111" s="194" t="s">
        <v>169</v>
      </c>
      <c r="G111" s="38"/>
      <c r="H111" s="38"/>
      <c r="I111" s="190"/>
      <c r="J111" s="38"/>
      <c r="K111" s="38"/>
      <c r="L111" s="41"/>
      <c r="M111" s="191"/>
      <c r="N111" s="192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168</v>
      </c>
      <c r="AU111" s="19" t="s">
        <v>83</v>
      </c>
    </row>
    <row r="112" spans="1:65" s="14" customFormat="1" ht="11.25">
      <c r="B112" s="206"/>
      <c r="C112" s="207"/>
      <c r="D112" s="188" t="s">
        <v>170</v>
      </c>
      <c r="E112" s="208" t="s">
        <v>20</v>
      </c>
      <c r="F112" s="209" t="s">
        <v>785</v>
      </c>
      <c r="G112" s="207"/>
      <c r="H112" s="208" t="s">
        <v>20</v>
      </c>
      <c r="I112" s="210"/>
      <c r="J112" s="207"/>
      <c r="K112" s="207"/>
      <c r="L112" s="211"/>
      <c r="M112" s="212"/>
      <c r="N112" s="213"/>
      <c r="O112" s="213"/>
      <c r="P112" s="213"/>
      <c r="Q112" s="213"/>
      <c r="R112" s="213"/>
      <c r="S112" s="213"/>
      <c r="T112" s="214"/>
      <c r="AT112" s="215" t="s">
        <v>170</v>
      </c>
      <c r="AU112" s="215" t="s">
        <v>83</v>
      </c>
      <c r="AV112" s="14" t="s">
        <v>22</v>
      </c>
      <c r="AW112" s="14" t="s">
        <v>35</v>
      </c>
      <c r="AX112" s="14" t="s">
        <v>74</v>
      </c>
      <c r="AY112" s="215" t="s">
        <v>127</v>
      </c>
    </row>
    <row r="113" spans="1:65" s="13" customFormat="1" ht="11.25">
      <c r="B113" s="195"/>
      <c r="C113" s="196"/>
      <c r="D113" s="188" t="s">
        <v>170</v>
      </c>
      <c r="E113" s="197" t="s">
        <v>20</v>
      </c>
      <c r="F113" s="198" t="s">
        <v>171</v>
      </c>
      <c r="G113" s="196"/>
      <c r="H113" s="199">
        <v>180</v>
      </c>
      <c r="I113" s="200"/>
      <c r="J113" s="196"/>
      <c r="K113" s="196"/>
      <c r="L113" s="201"/>
      <c r="M113" s="202"/>
      <c r="N113" s="203"/>
      <c r="O113" s="203"/>
      <c r="P113" s="203"/>
      <c r="Q113" s="203"/>
      <c r="R113" s="203"/>
      <c r="S113" s="203"/>
      <c r="T113" s="204"/>
      <c r="AT113" s="205" t="s">
        <v>170</v>
      </c>
      <c r="AU113" s="205" t="s">
        <v>83</v>
      </c>
      <c r="AV113" s="13" t="s">
        <v>83</v>
      </c>
      <c r="AW113" s="13" t="s">
        <v>35</v>
      </c>
      <c r="AX113" s="13" t="s">
        <v>22</v>
      </c>
      <c r="AY113" s="205" t="s">
        <v>127</v>
      </c>
    </row>
    <row r="114" spans="1:65" s="2" customFormat="1" ht="16.5" customHeight="1">
      <c r="A114" s="36"/>
      <c r="B114" s="37"/>
      <c r="C114" s="175" t="s">
        <v>172</v>
      </c>
      <c r="D114" s="175" t="s">
        <v>130</v>
      </c>
      <c r="E114" s="176" t="s">
        <v>173</v>
      </c>
      <c r="F114" s="177" t="s">
        <v>174</v>
      </c>
      <c r="G114" s="178" t="s">
        <v>175</v>
      </c>
      <c r="H114" s="179">
        <v>30</v>
      </c>
      <c r="I114" s="180"/>
      <c r="J114" s="181">
        <f>ROUND(I114*H114,2)</f>
        <v>0</v>
      </c>
      <c r="K114" s="177" t="s">
        <v>165</v>
      </c>
      <c r="L114" s="41"/>
      <c r="M114" s="182" t="s">
        <v>20</v>
      </c>
      <c r="N114" s="183" t="s">
        <v>45</v>
      </c>
      <c r="O114" s="66"/>
      <c r="P114" s="184">
        <f>O114*H114</f>
        <v>0</v>
      </c>
      <c r="Q114" s="184">
        <v>0</v>
      </c>
      <c r="R114" s="184">
        <f>Q114*H114</f>
        <v>0</v>
      </c>
      <c r="S114" s="184">
        <v>0</v>
      </c>
      <c r="T114" s="185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86" t="s">
        <v>133</v>
      </c>
      <c r="AT114" s="186" t="s">
        <v>130</v>
      </c>
      <c r="AU114" s="186" t="s">
        <v>83</v>
      </c>
      <c r="AY114" s="19" t="s">
        <v>127</v>
      </c>
      <c r="BE114" s="187">
        <f>IF(N114="základní",J114,0)</f>
        <v>0</v>
      </c>
      <c r="BF114" s="187">
        <f>IF(N114="snížená",J114,0)</f>
        <v>0</v>
      </c>
      <c r="BG114" s="187">
        <f>IF(N114="zákl. přenesená",J114,0)</f>
        <v>0</v>
      </c>
      <c r="BH114" s="187">
        <f>IF(N114="sníž. přenesená",J114,0)</f>
        <v>0</v>
      </c>
      <c r="BI114" s="187">
        <f>IF(N114="nulová",J114,0)</f>
        <v>0</v>
      </c>
      <c r="BJ114" s="19" t="s">
        <v>22</v>
      </c>
      <c r="BK114" s="187">
        <f>ROUND(I114*H114,2)</f>
        <v>0</v>
      </c>
      <c r="BL114" s="19" t="s">
        <v>133</v>
      </c>
      <c r="BM114" s="186" t="s">
        <v>176</v>
      </c>
    </row>
    <row r="115" spans="1:65" s="2" customFormat="1" ht="11.25">
      <c r="A115" s="36"/>
      <c r="B115" s="37"/>
      <c r="C115" s="38"/>
      <c r="D115" s="188" t="s">
        <v>135</v>
      </c>
      <c r="E115" s="38"/>
      <c r="F115" s="189" t="s">
        <v>177</v>
      </c>
      <c r="G115" s="38"/>
      <c r="H115" s="38"/>
      <c r="I115" s="190"/>
      <c r="J115" s="38"/>
      <c r="K115" s="38"/>
      <c r="L115" s="41"/>
      <c r="M115" s="191"/>
      <c r="N115" s="192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135</v>
      </c>
      <c r="AU115" s="19" t="s">
        <v>83</v>
      </c>
    </row>
    <row r="116" spans="1:65" s="2" customFormat="1" ht="11.25">
      <c r="A116" s="36"/>
      <c r="B116" s="37"/>
      <c r="C116" s="38"/>
      <c r="D116" s="193" t="s">
        <v>168</v>
      </c>
      <c r="E116" s="38"/>
      <c r="F116" s="194" t="s">
        <v>178</v>
      </c>
      <c r="G116" s="38"/>
      <c r="H116" s="38"/>
      <c r="I116" s="190"/>
      <c r="J116" s="38"/>
      <c r="K116" s="38"/>
      <c r="L116" s="41"/>
      <c r="M116" s="191"/>
      <c r="N116" s="192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168</v>
      </c>
      <c r="AU116" s="19" t="s">
        <v>83</v>
      </c>
    </row>
    <row r="117" spans="1:65" s="14" customFormat="1" ht="11.25">
      <c r="B117" s="206"/>
      <c r="C117" s="207"/>
      <c r="D117" s="188" t="s">
        <v>170</v>
      </c>
      <c r="E117" s="208" t="s">
        <v>20</v>
      </c>
      <c r="F117" s="209" t="s">
        <v>785</v>
      </c>
      <c r="G117" s="207"/>
      <c r="H117" s="208" t="s">
        <v>20</v>
      </c>
      <c r="I117" s="210"/>
      <c r="J117" s="207"/>
      <c r="K117" s="207"/>
      <c r="L117" s="211"/>
      <c r="M117" s="212"/>
      <c r="N117" s="213"/>
      <c r="O117" s="213"/>
      <c r="P117" s="213"/>
      <c r="Q117" s="213"/>
      <c r="R117" s="213"/>
      <c r="S117" s="213"/>
      <c r="T117" s="214"/>
      <c r="AT117" s="215" t="s">
        <v>170</v>
      </c>
      <c r="AU117" s="215" t="s">
        <v>83</v>
      </c>
      <c r="AV117" s="14" t="s">
        <v>22</v>
      </c>
      <c r="AW117" s="14" t="s">
        <v>35</v>
      </c>
      <c r="AX117" s="14" t="s">
        <v>74</v>
      </c>
      <c r="AY117" s="215" t="s">
        <v>127</v>
      </c>
    </row>
    <row r="118" spans="1:65" s="13" customFormat="1" ht="11.25">
      <c r="B118" s="195"/>
      <c r="C118" s="196"/>
      <c r="D118" s="188" t="s">
        <v>170</v>
      </c>
      <c r="E118" s="197" t="s">
        <v>20</v>
      </c>
      <c r="F118" s="198" t="s">
        <v>179</v>
      </c>
      <c r="G118" s="196"/>
      <c r="H118" s="199">
        <v>30</v>
      </c>
      <c r="I118" s="200"/>
      <c r="J118" s="196"/>
      <c r="K118" s="196"/>
      <c r="L118" s="201"/>
      <c r="M118" s="202"/>
      <c r="N118" s="203"/>
      <c r="O118" s="203"/>
      <c r="P118" s="203"/>
      <c r="Q118" s="203"/>
      <c r="R118" s="203"/>
      <c r="S118" s="203"/>
      <c r="T118" s="204"/>
      <c r="AT118" s="205" t="s">
        <v>170</v>
      </c>
      <c r="AU118" s="205" t="s">
        <v>83</v>
      </c>
      <c r="AV118" s="13" t="s">
        <v>83</v>
      </c>
      <c r="AW118" s="13" t="s">
        <v>35</v>
      </c>
      <c r="AX118" s="13" t="s">
        <v>22</v>
      </c>
      <c r="AY118" s="205" t="s">
        <v>127</v>
      </c>
    </row>
    <row r="119" spans="1:65" s="2" customFormat="1" ht="21.75" customHeight="1">
      <c r="A119" s="36"/>
      <c r="B119" s="37"/>
      <c r="C119" s="175" t="s">
        <v>180</v>
      </c>
      <c r="D119" s="175" t="s">
        <v>130</v>
      </c>
      <c r="E119" s="176" t="s">
        <v>786</v>
      </c>
      <c r="F119" s="177" t="s">
        <v>787</v>
      </c>
      <c r="G119" s="178" t="s">
        <v>164</v>
      </c>
      <c r="H119" s="179">
        <v>60</v>
      </c>
      <c r="I119" s="180"/>
      <c r="J119" s="181">
        <f>ROUND(I119*H119,2)</f>
        <v>0</v>
      </c>
      <c r="K119" s="177" t="s">
        <v>20</v>
      </c>
      <c r="L119" s="41"/>
      <c r="M119" s="182" t="s">
        <v>20</v>
      </c>
      <c r="N119" s="183" t="s">
        <v>45</v>
      </c>
      <c r="O119" s="66"/>
      <c r="P119" s="184">
        <f>O119*H119</f>
        <v>0</v>
      </c>
      <c r="Q119" s="184">
        <v>4.0000000000000003E-5</v>
      </c>
      <c r="R119" s="184">
        <f>Q119*H119</f>
        <v>2.4000000000000002E-3</v>
      </c>
      <c r="S119" s="184">
        <v>0</v>
      </c>
      <c r="T119" s="185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86" t="s">
        <v>133</v>
      </c>
      <c r="AT119" s="186" t="s">
        <v>130</v>
      </c>
      <c r="AU119" s="186" t="s">
        <v>83</v>
      </c>
      <c r="AY119" s="19" t="s">
        <v>127</v>
      </c>
      <c r="BE119" s="187">
        <f>IF(N119="základní",J119,0)</f>
        <v>0</v>
      </c>
      <c r="BF119" s="187">
        <f>IF(N119="snížená",J119,0)</f>
        <v>0</v>
      </c>
      <c r="BG119" s="187">
        <f>IF(N119="zákl. přenesená",J119,0)</f>
        <v>0</v>
      </c>
      <c r="BH119" s="187">
        <f>IF(N119="sníž. přenesená",J119,0)</f>
        <v>0</v>
      </c>
      <c r="BI119" s="187">
        <f>IF(N119="nulová",J119,0)</f>
        <v>0</v>
      </c>
      <c r="BJ119" s="19" t="s">
        <v>22</v>
      </c>
      <c r="BK119" s="187">
        <f>ROUND(I119*H119,2)</f>
        <v>0</v>
      </c>
      <c r="BL119" s="19" t="s">
        <v>133</v>
      </c>
      <c r="BM119" s="186" t="s">
        <v>788</v>
      </c>
    </row>
    <row r="120" spans="1:65" s="2" customFormat="1" ht="11.25">
      <c r="A120" s="36"/>
      <c r="B120" s="37"/>
      <c r="C120" s="38"/>
      <c r="D120" s="188" t="s">
        <v>135</v>
      </c>
      <c r="E120" s="38"/>
      <c r="F120" s="189" t="s">
        <v>787</v>
      </c>
      <c r="G120" s="38"/>
      <c r="H120" s="38"/>
      <c r="I120" s="190"/>
      <c r="J120" s="38"/>
      <c r="K120" s="38"/>
      <c r="L120" s="41"/>
      <c r="M120" s="191"/>
      <c r="N120" s="192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135</v>
      </c>
      <c r="AU120" s="19" t="s">
        <v>83</v>
      </c>
    </row>
    <row r="121" spans="1:65" s="2" customFormat="1" ht="19.5">
      <c r="A121" s="36"/>
      <c r="B121" s="37"/>
      <c r="C121" s="38"/>
      <c r="D121" s="188" t="s">
        <v>789</v>
      </c>
      <c r="E121" s="38"/>
      <c r="F121" s="256" t="s">
        <v>790</v>
      </c>
      <c r="G121" s="38"/>
      <c r="H121" s="38"/>
      <c r="I121" s="190"/>
      <c r="J121" s="38"/>
      <c r="K121" s="38"/>
      <c r="L121" s="41"/>
      <c r="M121" s="191"/>
      <c r="N121" s="192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789</v>
      </c>
      <c r="AU121" s="19" t="s">
        <v>83</v>
      </c>
    </row>
    <row r="122" spans="1:65" s="14" customFormat="1" ht="11.25">
      <c r="B122" s="206"/>
      <c r="C122" s="207"/>
      <c r="D122" s="188" t="s">
        <v>170</v>
      </c>
      <c r="E122" s="208" t="s">
        <v>20</v>
      </c>
      <c r="F122" s="209" t="s">
        <v>791</v>
      </c>
      <c r="G122" s="207"/>
      <c r="H122" s="208" t="s">
        <v>20</v>
      </c>
      <c r="I122" s="210"/>
      <c r="J122" s="207"/>
      <c r="K122" s="207"/>
      <c r="L122" s="211"/>
      <c r="M122" s="212"/>
      <c r="N122" s="213"/>
      <c r="O122" s="213"/>
      <c r="P122" s="213"/>
      <c r="Q122" s="213"/>
      <c r="R122" s="213"/>
      <c r="S122" s="213"/>
      <c r="T122" s="214"/>
      <c r="AT122" s="215" t="s">
        <v>170</v>
      </c>
      <c r="AU122" s="215" t="s">
        <v>83</v>
      </c>
      <c r="AV122" s="14" t="s">
        <v>22</v>
      </c>
      <c r="AW122" s="14" t="s">
        <v>35</v>
      </c>
      <c r="AX122" s="14" t="s">
        <v>74</v>
      </c>
      <c r="AY122" s="215" t="s">
        <v>127</v>
      </c>
    </row>
    <row r="123" spans="1:65" s="13" customFormat="1" ht="11.25">
      <c r="B123" s="195"/>
      <c r="C123" s="196"/>
      <c r="D123" s="188" t="s">
        <v>170</v>
      </c>
      <c r="E123" s="197" t="s">
        <v>20</v>
      </c>
      <c r="F123" s="198" t="s">
        <v>792</v>
      </c>
      <c r="G123" s="196"/>
      <c r="H123" s="199">
        <v>60</v>
      </c>
      <c r="I123" s="200"/>
      <c r="J123" s="196"/>
      <c r="K123" s="196"/>
      <c r="L123" s="201"/>
      <c r="M123" s="202"/>
      <c r="N123" s="203"/>
      <c r="O123" s="203"/>
      <c r="P123" s="203"/>
      <c r="Q123" s="203"/>
      <c r="R123" s="203"/>
      <c r="S123" s="203"/>
      <c r="T123" s="204"/>
      <c r="AT123" s="205" t="s">
        <v>170</v>
      </c>
      <c r="AU123" s="205" t="s">
        <v>83</v>
      </c>
      <c r="AV123" s="13" t="s">
        <v>83</v>
      </c>
      <c r="AW123" s="13" t="s">
        <v>35</v>
      </c>
      <c r="AX123" s="13" t="s">
        <v>22</v>
      </c>
      <c r="AY123" s="205" t="s">
        <v>127</v>
      </c>
    </row>
    <row r="124" spans="1:65" s="2" customFormat="1" ht="16.5" customHeight="1">
      <c r="A124" s="36"/>
      <c r="B124" s="37"/>
      <c r="C124" s="175" t="s">
        <v>187</v>
      </c>
      <c r="D124" s="175" t="s">
        <v>130</v>
      </c>
      <c r="E124" s="176" t="s">
        <v>793</v>
      </c>
      <c r="F124" s="177" t="s">
        <v>794</v>
      </c>
      <c r="G124" s="178" t="s">
        <v>175</v>
      </c>
      <c r="H124" s="179">
        <v>30</v>
      </c>
      <c r="I124" s="180"/>
      <c r="J124" s="181">
        <f>ROUND(I124*H124,2)</f>
        <v>0</v>
      </c>
      <c r="K124" s="177" t="s">
        <v>165</v>
      </c>
      <c r="L124" s="41"/>
      <c r="M124" s="182" t="s">
        <v>20</v>
      </c>
      <c r="N124" s="183" t="s">
        <v>45</v>
      </c>
      <c r="O124" s="66"/>
      <c r="P124" s="184">
        <f>O124*H124</f>
        <v>0</v>
      </c>
      <c r="Q124" s="184">
        <v>0</v>
      </c>
      <c r="R124" s="184">
        <f>Q124*H124</f>
        <v>0</v>
      </c>
      <c r="S124" s="184">
        <v>0</v>
      </c>
      <c r="T124" s="185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86" t="s">
        <v>133</v>
      </c>
      <c r="AT124" s="186" t="s">
        <v>130</v>
      </c>
      <c r="AU124" s="186" t="s">
        <v>83</v>
      </c>
      <c r="AY124" s="19" t="s">
        <v>127</v>
      </c>
      <c r="BE124" s="187">
        <f>IF(N124="základní",J124,0)</f>
        <v>0</v>
      </c>
      <c r="BF124" s="187">
        <f>IF(N124="snížená",J124,0)</f>
        <v>0</v>
      </c>
      <c r="BG124" s="187">
        <f>IF(N124="zákl. přenesená",J124,0)</f>
        <v>0</v>
      </c>
      <c r="BH124" s="187">
        <f>IF(N124="sníž. přenesená",J124,0)</f>
        <v>0</v>
      </c>
      <c r="BI124" s="187">
        <f>IF(N124="nulová",J124,0)</f>
        <v>0</v>
      </c>
      <c r="BJ124" s="19" t="s">
        <v>22</v>
      </c>
      <c r="BK124" s="187">
        <f>ROUND(I124*H124,2)</f>
        <v>0</v>
      </c>
      <c r="BL124" s="19" t="s">
        <v>133</v>
      </c>
      <c r="BM124" s="186" t="s">
        <v>795</v>
      </c>
    </row>
    <row r="125" spans="1:65" s="2" customFormat="1" ht="11.25">
      <c r="A125" s="36"/>
      <c r="B125" s="37"/>
      <c r="C125" s="38"/>
      <c r="D125" s="188" t="s">
        <v>135</v>
      </c>
      <c r="E125" s="38"/>
      <c r="F125" s="189" t="s">
        <v>796</v>
      </c>
      <c r="G125" s="38"/>
      <c r="H125" s="38"/>
      <c r="I125" s="190"/>
      <c r="J125" s="38"/>
      <c r="K125" s="38"/>
      <c r="L125" s="41"/>
      <c r="M125" s="191"/>
      <c r="N125" s="192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135</v>
      </c>
      <c r="AU125" s="19" t="s">
        <v>83</v>
      </c>
    </row>
    <row r="126" spans="1:65" s="2" customFormat="1" ht="11.25">
      <c r="A126" s="36"/>
      <c r="B126" s="37"/>
      <c r="C126" s="38"/>
      <c r="D126" s="193" t="s">
        <v>168</v>
      </c>
      <c r="E126" s="38"/>
      <c r="F126" s="194" t="s">
        <v>797</v>
      </c>
      <c r="G126" s="38"/>
      <c r="H126" s="38"/>
      <c r="I126" s="190"/>
      <c r="J126" s="38"/>
      <c r="K126" s="38"/>
      <c r="L126" s="41"/>
      <c r="M126" s="191"/>
      <c r="N126" s="192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168</v>
      </c>
      <c r="AU126" s="19" t="s">
        <v>83</v>
      </c>
    </row>
    <row r="127" spans="1:65" s="14" customFormat="1" ht="11.25">
      <c r="B127" s="206"/>
      <c r="C127" s="207"/>
      <c r="D127" s="188" t="s">
        <v>170</v>
      </c>
      <c r="E127" s="208" t="s">
        <v>20</v>
      </c>
      <c r="F127" s="209" t="s">
        <v>791</v>
      </c>
      <c r="G127" s="207"/>
      <c r="H127" s="208" t="s">
        <v>20</v>
      </c>
      <c r="I127" s="210"/>
      <c r="J127" s="207"/>
      <c r="K127" s="207"/>
      <c r="L127" s="211"/>
      <c r="M127" s="212"/>
      <c r="N127" s="213"/>
      <c r="O127" s="213"/>
      <c r="P127" s="213"/>
      <c r="Q127" s="213"/>
      <c r="R127" s="213"/>
      <c r="S127" s="213"/>
      <c r="T127" s="214"/>
      <c r="AT127" s="215" t="s">
        <v>170</v>
      </c>
      <c r="AU127" s="215" t="s">
        <v>83</v>
      </c>
      <c r="AV127" s="14" t="s">
        <v>22</v>
      </c>
      <c r="AW127" s="14" t="s">
        <v>35</v>
      </c>
      <c r="AX127" s="14" t="s">
        <v>74</v>
      </c>
      <c r="AY127" s="215" t="s">
        <v>127</v>
      </c>
    </row>
    <row r="128" spans="1:65" s="13" customFormat="1" ht="11.25">
      <c r="B128" s="195"/>
      <c r="C128" s="196"/>
      <c r="D128" s="188" t="s">
        <v>170</v>
      </c>
      <c r="E128" s="197" t="s">
        <v>20</v>
      </c>
      <c r="F128" s="198" t="s">
        <v>179</v>
      </c>
      <c r="G128" s="196"/>
      <c r="H128" s="199">
        <v>30</v>
      </c>
      <c r="I128" s="200"/>
      <c r="J128" s="196"/>
      <c r="K128" s="196"/>
      <c r="L128" s="201"/>
      <c r="M128" s="202"/>
      <c r="N128" s="203"/>
      <c r="O128" s="203"/>
      <c r="P128" s="203"/>
      <c r="Q128" s="203"/>
      <c r="R128" s="203"/>
      <c r="S128" s="203"/>
      <c r="T128" s="204"/>
      <c r="AT128" s="205" t="s">
        <v>170</v>
      </c>
      <c r="AU128" s="205" t="s">
        <v>83</v>
      </c>
      <c r="AV128" s="13" t="s">
        <v>83</v>
      </c>
      <c r="AW128" s="13" t="s">
        <v>35</v>
      </c>
      <c r="AX128" s="13" t="s">
        <v>22</v>
      </c>
      <c r="AY128" s="205" t="s">
        <v>127</v>
      </c>
    </row>
    <row r="129" spans="1:65" s="2" customFormat="1" ht="24.2" customHeight="1">
      <c r="A129" s="36"/>
      <c r="B129" s="37"/>
      <c r="C129" s="175" t="s">
        <v>193</v>
      </c>
      <c r="D129" s="175" t="s">
        <v>130</v>
      </c>
      <c r="E129" s="176" t="s">
        <v>798</v>
      </c>
      <c r="F129" s="177" t="s">
        <v>799</v>
      </c>
      <c r="G129" s="178" t="s">
        <v>361</v>
      </c>
      <c r="H129" s="179">
        <v>4</v>
      </c>
      <c r="I129" s="180"/>
      <c r="J129" s="181">
        <f>ROUND(I129*H129,2)</f>
        <v>0</v>
      </c>
      <c r="K129" s="177" t="s">
        <v>20</v>
      </c>
      <c r="L129" s="41"/>
      <c r="M129" s="182" t="s">
        <v>20</v>
      </c>
      <c r="N129" s="183" t="s">
        <v>45</v>
      </c>
      <c r="O129" s="66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6" t="s">
        <v>133</v>
      </c>
      <c r="AT129" s="186" t="s">
        <v>130</v>
      </c>
      <c r="AU129" s="186" t="s">
        <v>83</v>
      </c>
      <c r="AY129" s="19" t="s">
        <v>127</v>
      </c>
      <c r="BE129" s="187">
        <f>IF(N129="základní",J129,0)</f>
        <v>0</v>
      </c>
      <c r="BF129" s="187">
        <f>IF(N129="snížená",J129,0)</f>
        <v>0</v>
      </c>
      <c r="BG129" s="187">
        <f>IF(N129="zákl. přenesená",J129,0)</f>
        <v>0</v>
      </c>
      <c r="BH129" s="187">
        <f>IF(N129="sníž. přenesená",J129,0)</f>
        <v>0</v>
      </c>
      <c r="BI129" s="187">
        <f>IF(N129="nulová",J129,0)</f>
        <v>0</v>
      </c>
      <c r="BJ129" s="19" t="s">
        <v>22</v>
      </c>
      <c r="BK129" s="187">
        <f>ROUND(I129*H129,2)</f>
        <v>0</v>
      </c>
      <c r="BL129" s="19" t="s">
        <v>133</v>
      </c>
      <c r="BM129" s="186" t="s">
        <v>800</v>
      </c>
    </row>
    <row r="130" spans="1:65" s="2" customFormat="1" ht="11.25">
      <c r="A130" s="36"/>
      <c r="B130" s="37"/>
      <c r="C130" s="38"/>
      <c r="D130" s="188" t="s">
        <v>135</v>
      </c>
      <c r="E130" s="38"/>
      <c r="F130" s="189" t="s">
        <v>799</v>
      </c>
      <c r="G130" s="38"/>
      <c r="H130" s="38"/>
      <c r="I130" s="190"/>
      <c r="J130" s="38"/>
      <c r="K130" s="38"/>
      <c r="L130" s="41"/>
      <c r="M130" s="191"/>
      <c r="N130" s="192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135</v>
      </c>
      <c r="AU130" s="19" t="s">
        <v>83</v>
      </c>
    </row>
    <row r="131" spans="1:65" s="14" customFormat="1" ht="11.25">
      <c r="B131" s="206"/>
      <c r="C131" s="207"/>
      <c r="D131" s="188" t="s">
        <v>170</v>
      </c>
      <c r="E131" s="208" t="s">
        <v>20</v>
      </c>
      <c r="F131" s="209" t="s">
        <v>801</v>
      </c>
      <c r="G131" s="207"/>
      <c r="H131" s="208" t="s">
        <v>20</v>
      </c>
      <c r="I131" s="210"/>
      <c r="J131" s="207"/>
      <c r="K131" s="207"/>
      <c r="L131" s="211"/>
      <c r="M131" s="212"/>
      <c r="N131" s="213"/>
      <c r="O131" s="213"/>
      <c r="P131" s="213"/>
      <c r="Q131" s="213"/>
      <c r="R131" s="213"/>
      <c r="S131" s="213"/>
      <c r="T131" s="214"/>
      <c r="AT131" s="215" t="s">
        <v>170</v>
      </c>
      <c r="AU131" s="215" t="s">
        <v>83</v>
      </c>
      <c r="AV131" s="14" t="s">
        <v>22</v>
      </c>
      <c r="AW131" s="14" t="s">
        <v>35</v>
      </c>
      <c r="AX131" s="14" t="s">
        <v>74</v>
      </c>
      <c r="AY131" s="215" t="s">
        <v>127</v>
      </c>
    </row>
    <row r="132" spans="1:65" s="13" customFormat="1" ht="11.25">
      <c r="B132" s="195"/>
      <c r="C132" s="196"/>
      <c r="D132" s="188" t="s">
        <v>170</v>
      </c>
      <c r="E132" s="197" t="s">
        <v>20</v>
      </c>
      <c r="F132" s="198" t="s">
        <v>133</v>
      </c>
      <c r="G132" s="196"/>
      <c r="H132" s="199">
        <v>4</v>
      </c>
      <c r="I132" s="200"/>
      <c r="J132" s="196"/>
      <c r="K132" s="196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170</v>
      </c>
      <c r="AU132" s="205" t="s">
        <v>83</v>
      </c>
      <c r="AV132" s="13" t="s">
        <v>83</v>
      </c>
      <c r="AW132" s="13" t="s">
        <v>35</v>
      </c>
      <c r="AX132" s="13" t="s">
        <v>22</v>
      </c>
      <c r="AY132" s="205" t="s">
        <v>127</v>
      </c>
    </row>
    <row r="133" spans="1:65" s="2" customFormat="1" ht="16.5" customHeight="1">
      <c r="A133" s="36"/>
      <c r="B133" s="37"/>
      <c r="C133" s="238" t="s">
        <v>205</v>
      </c>
      <c r="D133" s="238" t="s">
        <v>306</v>
      </c>
      <c r="E133" s="239" t="s">
        <v>802</v>
      </c>
      <c r="F133" s="240" t="s">
        <v>803</v>
      </c>
      <c r="G133" s="241" t="s">
        <v>361</v>
      </c>
      <c r="H133" s="242">
        <v>2</v>
      </c>
      <c r="I133" s="243"/>
      <c r="J133" s="244">
        <f>ROUND(I133*H133,2)</f>
        <v>0</v>
      </c>
      <c r="K133" s="240" t="s">
        <v>20</v>
      </c>
      <c r="L133" s="245"/>
      <c r="M133" s="246" t="s">
        <v>20</v>
      </c>
      <c r="N133" s="247" t="s">
        <v>45</v>
      </c>
      <c r="O133" s="66"/>
      <c r="P133" s="184">
        <f>O133*H133</f>
        <v>0</v>
      </c>
      <c r="Q133" s="184">
        <v>3.8999999999999998E-3</v>
      </c>
      <c r="R133" s="184">
        <f>Q133*H133</f>
        <v>7.7999999999999996E-3</v>
      </c>
      <c r="S133" s="184">
        <v>0</v>
      </c>
      <c r="T133" s="185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6" t="s">
        <v>172</v>
      </c>
      <c r="AT133" s="186" t="s">
        <v>306</v>
      </c>
      <c r="AU133" s="186" t="s">
        <v>83</v>
      </c>
      <c r="AY133" s="19" t="s">
        <v>127</v>
      </c>
      <c r="BE133" s="187">
        <f>IF(N133="základní",J133,0)</f>
        <v>0</v>
      </c>
      <c r="BF133" s="187">
        <f>IF(N133="snížená",J133,0)</f>
        <v>0</v>
      </c>
      <c r="BG133" s="187">
        <f>IF(N133="zákl. přenesená",J133,0)</f>
        <v>0</v>
      </c>
      <c r="BH133" s="187">
        <f>IF(N133="sníž. přenesená",J133,0)</f>
        <v>0</v>
      </c>
      <c r="BI133" s="187">
        <f>IF(N133="nulová",J133,0)</f>
        <v>0</v>
      </c>
      <c r="BJ133" s="19" t="s">
        <v>22</v>
      </c>
      <c r="BK133" s="187">
        <f>ROUND(I133*H133,2)</f>
        <v>0</v>
      </c>
      <c r="BL133" s="19" t="s">
        <v>133</v>
      </c>
      <c r="BM133" s="186" t="s">
        <v>804</v>
      </c>
    </row>
    <row r="134" spans="1:65" s="2" customFormat="1" ht="11.25">
      <c r="A134" s="36"/>
      <c r="B134" s="37"/>
      <c r="C134" s="38"/>
      <c r="D134" s="188" t="s">
        <v>135</v>
      </c>
      <c r="E134" s="38"/>
      <c r="F134" s="189" t="s">
        <v>803</v>
      </c>
      <c r="G134" s="38"/>
      <c r="H134" s="38"/>
      <c r="I134" s="190"/>
      <c r="J134" s="38"/>
      <c r="K134" s="38"/>
      <c r="L134" s="41"/>
      <c r="M134" s="191"/>
      <c r="N134" s="192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135</v>
      </c>
      <c r="AU134" s="19" t="s">
        <v>83</v>
      </c>
    </row>
    <row r="135" spans="1:65" s="2" customFormat="1" ht="16.5" customHeight="1">
      <c r="A135" s="36"/>
      <c r="B135" s="37"/>
      <c r="C135" s="175" t="s">
        <v>218</v>
      </c>
      <c r="D135" s="175" t="s">
        <v>130</v>
      </c>
      <c r="E135" s="176" t="s">
        <v>181</v>
      </c>
      <c r="F135" s="177" t="s">
        <v>182</v>
      </c>
      <c r="G135" s="178" t="s">
        <v>183</v>
      </c>
      <c r="H135" s="179">
        <v>1.1000000000000001</v>
      </c>
      <c r="I135" s="180"/>
      <c r="J135" s="181">
        <f>ROUND(I135*H135,2)</f>
        <v>0</v>
      </c>
      <c r="K135" s="177" t="s">
        <v>165</v>
      </c>
      <c r="L135" s="41"/>
      <c r="M135" s="182" t="s">
        <v>20</v>
      </c>
      <c r="N135" s="183" t="s">
        <v>45</v>
      </c>
      <c r="O135" s="66"/>
      <c r="P135" s="184">
        <f>O135*H135</f>
        <v>0</v>
      </c>
      <c r="Q135" s="184">
        <v>8.6800000000000002E-3</v>
      </c>
      <c r="R135" s="184">
        <f>Q135*H135</f>
        <v>9.5480000000000009E-3</v>
      </c>
      <c r="S135" s="184">
        <v>0</v>
      </c>
      <c r="T135" s="185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6" t="s">
        <v>133</v>
      </c>
      <c r="AT135" s="186" t="s">
        <v>130</v>
      </c>
      <c r="AU135" s="186" t="s">
        <v>83</v>
      </c>
      <c r="AY135" s="19" t="s">
        <v>127</v>
      </c>
      <c r="BE135" s="187">
        <f>IF(N135="základní",J135,0)</f>
        <v>0</v>
      </c>
      <c r="BF135" s="187">
        <f>IF(N135="snížená",J135,0)</f>
        <v>0</v>
      </c>
      <c r="BG135" s="187">
        <f>IF(N135="zákl. přenesená",J135,0)</f>
        <v>0</v>
      </c>
      <c r="BH135" s="187">
        <f>IF(N135="sníž. přenesená",J135,0)</f>
        <v>0</v>
      </c>
      <c r="BI135" s="187">
        <f>IF(N135="nulová",J135,0)</f>
        <v>0</v>
      </c>
      <c r="BJ135" s="19" t="s">
        <v>22</v>
      </c>
      <c r="BK135" s="187">
        <f>ROUND(I135*H135,2)</f>
        <v>0</v>
      </c>
      <c r="BL135" s="19" t="s">
        <v>133</v>
      </c>
      <c r="BM135" s="186" t="s">
        <v>184</v>
      </c>
    </row>
    <row r="136" spans="1:65" s="2" customFormat="1" ht="29.25">
      <c r="A136" s="36"/>
      <c r="B136" s="37"/>
      <c r="C136" s="38"/>
      <c r="D136" s="188" t="s">
        <v>135</v>
      </c>
      <c r="E136" s="38"/>
      <c r="F136" s="189" t="s">
        <v>185</v>
      </c>
      <c r="G136" s="38"/>
      <c r="H136" s="38"/>
      <c r="I136" s="190"/>
      <c r="J136" s="38"/>
      <c r="K136" s="38"/>
      <c r="L136" s="41"/>
      <c r="M136" s="191"/>
      <c r="N136" s="192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135</v>
      </c>
      <c r="AU136" s="19" t="s">
        <v>83</v>
      </c>
    </row>
    <row r="137" spans="1:65" s="2" customFormat="1" ht="11.25">
      <c r="A137" s="36"/>
      <c r="B137" s="37"/>
      <c r="C137" s="38"/>
      <c r="D137" s="193" t="s">
        <v>168</v>
      </c>
      <c r="E137" s="38"/>
      <c r="F137" s="194" t="s">
        <v>186</v>
      </c>
      <c r="G137" s="38"/>
      <c r="H137" s="38"/>
      <c r="I137" s="190"/>
      <c r="J137" s="38"/>
      <c r="K137" s="38"/>
      <c r="L137" s="41"/>
      <c r="M137" s="191"/>
      <c r="N137" s="192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168</v>
      </c>
      <c r="AU137" s="19" t="s">
        <v>83</v>
      </c>
    </row>
    <row r="138" spans="1:65" s="2" customFormat="1" ht="16.5" customHeight="1">
      <c r="A138" s="36"/>
      <c r="B138" s="37"/>
      <c r="C138" s="175" t="s">
        <v>226</v>
      </c>
      <c r="D138" s="175" t="s">
        <v>130</v>
      </c>
      <c r="E138" s="176" t="s">
        <v>188</v>
      </c>
      <c r="F138" s="177" t="s">
        <v>189</v>
      </c>
      <c r="G138" s="178" t="s">
        <v>183</v>
      </c>
      <c r="H138" s="179">
        <v>4.3</v>
      </c>
      <c r="I138" s="180"/>
      <c r="J138" s="181">
        <f>ROUND(I138*H138,2)</f>
        <v>0</v>
      </c>
      <c r="K138" s="177" t="s">
        <v>165</v>
      </c>
      <c r="L138" s="41"/>
      <c r="M138" s="182" t="s">
        <v>20</v>
      </c>
      <c r="N138" s="183" t="s">
        <v>45</v>
      </c>
      <c r="O138" s="66"/>
      <c r="P138" s="184">
        <f>O138*H138</f>
        <v>0</v>
      </c>
      <c r="Q138" s="184">
        <v>3.6900000000000002E-2</v>
      </c>
      <c r="R138" s="184">
        <f>Q138*H138</f>
        <v>0.15867000000000001</v>
      </c>
      <c r="S138" s="184">
        <v>0</v>
      </c>
      <c r="T138" s="185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6" t="s">
        <v>133</v>
      </c>
      <c r="AT138" s="186" t="s">
        <v>130</v>
      </c>
      <c r="AU138" s="186" t="s">
        <v>83</v>
      </c>
      <c r="AY138" s="19" t="s">
        <v>127</v>
      </c>
      <c r="BE138" s="187">
        <f>IF(N138="základní",J138,0)</f>
        <v>0</v>
      </c>
      <c r="BF138" s="187">
        <f>IF(N138="snížená",J138,0)</f>
        <v>0</v>
      </c>
      <c r="BG138" s="187">
        <f>IF(N138="zákl. přenesená",J138,0)</f>
        <v>0</v>
      </c>
      <c r="BH138" s="187">
        <f>IF(N138="sníž. přenesená",J138,0)</f>
        <v>0</v>
      </c>
      <c r="BI138" s="187">
        <f>IF(N138="nulová",J138,0)</f>
        <v>0</v>
      </c>
      <c r="BJ138" s="19" t="s">
        <v>22</v>
      </c>
      <c r="BK138" s="187">
        <f>ROUND(I138*H138,2)</f>
        <v>0</v>
      </c>
      <c r="BL138" s="19" t="s">
        <v>133</v>
      </c>
      <c r="BM138" s="186" t="s">
        <v>190</v>
      </c>
    </row>
    <row r="139" spans="1:65" s="2" customFormat="1" ht="29.25">
      <c r="A139" s="36"/>
      <c r="B139" s="37"/>
      <c r="C139" s="38"/>
      <c r="D139" s="188" t="s">
        <v>135</v>
      </c>
      <c r="E139" s="38"/>
      <c r="F139" s="189" t="s">
        <v>191</v>
      </c>
      <c r="G139" s="38"/>
      <c r="H139" s="38"/>
      <c r="I139" s="190"/>
      <c r="J139" s="38"/>
      <c r="K139" s="38"/>
      <c r="L139" s="41"/>
      <c r="M139" s="191"/>
      <c r="N139" s="192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135</v>
      </c>
      <c r="AU139" s="19" t="s">
        <v>83</v>
      </c>
    </row>
    <row r="140" spans="1:65" s="2" customFormat="1" ht="11.25">
      <c r="A140" s="36"/>
      <c r="B140" s="37"/>
      <c r="C140" s="38"/>
      <c r="D140" s="193" t="s">
        <v>168</v>
      </c>
      <c r="E140" s="38"/>
      <c r="F140" s="194" t="s">
        <v>192</v>
      </c>
      <c r="G140" s="38"/>
      <c r="H140" s="38"/>
      <c r="I140" s="190"/>
      <c r="J140" s="38"/>
      <c r="K140" s="38"/>
      <c r="L140" s="41"/>
      <c r="M140" s="191"/>
      <c r="N140" s="192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168</v>
      </c>
      <c r="AU140" s="19" t="s">
        <v>83</v>
      </c>
    </row>
    <row r="141" spans="1:65" s="2" customFormat="1" ht="16.5" customHeight="1">
      <c r="A141" s="36"/>
      <c r="B141" s="37"/>
      <c r="C141" s="175" t="s">
        <v>8</v>
      </c>
      <c r="D141" s="175" t="s">
        <v>130</v>
      </c>
      <c r="E141" s="176" t="s">
        <v>805</v>
      </c>
      <c r="F141" s="177" t="s">
        <v>806</v>
      </c>
      <c r="G141" s="178" t="s">
        <v>183</v>
      </c>
      <c r="H141" s="179">
        <v>2.1</v>
      </c>
      <c r="I141" s="180"/>
      <c r="J141" s="181">
        <f>ROUND(I141*H141,2)</f>
        <v>0</v>
      </c>
      <c r="K141" s="177" t="s">
        <v>20</v>
      </c>
      <c r="L141" s="41"/>
      <c r="M141" s="182" t="s">
        <v>20</v>
      </c>
      <c r="N141" s="183" t="s">
        <v>45</v>
      </c>
      <c r="O141" s="66"/>
      <c r="P141" s="184">
        <f>O141*H141</f>
        <v>0</v>
      </c>
      <c r="Q141" s="184">
        <v>3.6900000000000002E-2</v>
      </c>
      <c r="R141" s="184">
        <f>Q141*H141</f>
        <v>7.7490000000000003E-2</v>
      </c>
      <c r="S141" s="184">
        <v>0</v>
      </c>
      <c r="T141" s="185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6" t="s">
        <v>133</v>
      </c>
      <c r="AT141" s="186" t="s">
        <v>130</v>
      </c>
      <c r="AU141" s="186" t="s">
        <v>83</v>
      </c>
      <c r="AY141" s="19" t="s">
        <v>127</v>
      </c>
      <c r="BE141" s="187">
        <f>IF(N141="základní",J141,0)</f>
        <v>0</v>
      </c>
      <c r="BF141" s="187">
        <f>IF(N141="snížená",J141,0)</f>
        <v>0</v>
      </c>
      <c r="BG141" s="187">
        <f>IF(N141="zákl. přenesená",J141,0)</f>
        <v>0</v>
      </c>
      <c r="BH141" s="187">
        <f>IF(N141="sníž. přenesená",J141,0)</f>
        <v>0</v>
      </c>
      <c r="BI141" s="187">
        <f>IF(N141="nulová",J141,0)</f>
        <v>0</v>
      </c>
      <c r="BJ141" s="19" t="s">
        <v>22</v>
      </c>
      <c r="BK141" s="187">
        <f>ROUND(I141*H141,2)</f>
        <v>0</v>
      </c>
      <c r="BL141" s="19" t="s">
        <v>133</v>
      </c>
      <c r="BM141" s="186" t="s">
        <v>807</v>
      </c>
    </row>
    <row r="142" spans="1:65" s="2" customFormat="1" ht="11.25">
      <c r="A142" s="36"/>
      <c r="B142" s="37"/>
      <c r="C142" s="38"/>
      <c r="D142" s="188" t="s">
        <v>135</v>
      </c>
      <c r="E142" s="38"/>
      <c r="F142" s="189" t="s">
        <v>806</v>
      </c>
      <c r="G142" s="38"/>
      <c r="H142" s="38"/>
      <c r="I142" s="190"/>
      <c r="J142" s="38"/>
      <c r="K142" s="38"/>
      <c r="L142" s="41"/>
      <c r="M142" s="191"/>
      <c r="N142" s="192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135</v>
      </c>
      <c r="AU142" s="19" t="s">
        <v>83</v>
      </c>
    </row>
    <row r="143" spans="1:65" s="13" customFormat="1" ht="11.25">
      <c r="B143" s="195"/>
      <c r="C143" s="196"/>
      <c r="D143" s="188" t="s">
        <v>170</v>
      </c>
      <c r="E143" s="197" t="s">
        <v>20</v>
      </c>
      <c r="F143" s="198" t="s">
        <v>808</v>
      </c>
      <c r="G143" s="196"/>
      <c r="H143" s="199">
        <v>2.1</v>
      </c>
      <c r="I143" s="200"/>
      <c r="J143" s="196"/>
      <c r="K143" s="196"/>
      <c r="L143" s="201"/>
      <c r="M143" s="202"/>
      <c r="N143" s="203"/>
      <c r="O143" s="203"/>
      <c r="P143" s="203"/>
      <c r="Q143" s="203"/>
      <c r="R143" s="203"/>
      <c r="S143" s="203"/>
      <c r="T143" s="204"/>
      <c r="AT143" s="205" t="s">
        <v>170</v>
      </c>
      <c r="AU143" s="205" t="s">
        <v>83</v>
      </c>
      <c r="AV143" s="13" t="s">
        <v>83</v>
      </c>
      <c r="AW143" s="13" t="s">
        <v>35</v>
      </c>
      <c r="AX143" s="13" t="s">
        <v>22</v>
      </c>
      <c r="AY143" s="205" t="s">
        <v>127</v>
      </c>
    </row>
    <row r="144" spans="1:65" s="2" customFormat="1" ht="16.5" customHeight="1">
      <c r="A144" s="36"/>
      <c r="B144" s="37"/>
      <c r="C144" s="175" t="s">
        <v>240</v>
      </c>
      <c r="D144" s="175" t="s">
        <v>130</v>
      </c>
      <c r="E144" s="176" t="s">
        <v>194</v>
      </c>
      <c r="F144" s="177" t="s">
        <v>195</v>
      </c>
      <c r="G144" s="178" t="s">
        <v>196</v>
      </c>
      <c r="H144" s="179">
        <v>12.722</v>
      </c>
      <c r="I144" s="180"/>
      <c r="J144" s="181">
        <f>ROUND(I144*H144,2)</f>
        <v>0</v>
      </c>
      <c r="K144" s="177" t="s">
        <v>165</v>
      </c>
      <c r="L144" s="41"/>
      <c r="M144" s="182" t="s">
        <v>20</v>
      </c>
      <c r="N144" s="183" t="s">
        <v>45</v>
      </c>
      <c r="O144" s="66"/>
      <c r="P144" s="184">
        <f>O144*H144</f>
        <v>0</v>
      </c>
      <c r="Q144" s="184">
        <v>0</v>
      </c>
      <c r="R144" s="184">
        <f>Q144*H144</f>
        <v>0</v>
      </c>
      <c r="S144" s="184">
        <v>0</v>
      </c>
      <c r="T144" s="185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6" t="s">
        <v>133</v>
      </c>
      <c r="AT144" s="186" t="s">
        <v>130</v>
      </c>
      <c r="AU144" s="186" t="s">
        <v>83</v>
      </c>
      <c r="AY144" s="19" t="s">
        <v>127</v>
      </c>
      <c r="BE144" s="187">
        <f>IF(N144="základní",J144,0)</f>
        <v>0</v>
      </c>
      <c r="BF144" s="187">
        <f>IF(N144="snížená",J144,0)</f>
        <v>0</v>
      </c>
      <c r="BG144" s="187">
        <f>IF(N144="zákl. přenesená",J144,0)</f>
        <v>0</v>
      </c>
      <c r="BH144" s="187">
        <f>IF(N144="sníž. přenesená",J144,0)</f>
        <v>0</v>
      </c>
      <c r="BI144" s="187">
        <f>IF(N144="nulová",J144,0)</f>
        <v>0</v>
      </c>
      <c r="BJ144" s="19" t="s">
        <v>22</v>
      </c>
      <c r="BK144" s="187">
        <f>ROUND(I144*H144,2)</f>
        <v>0</v>
      </c>
      <c r="BL144" s="19" t="s">
        <v>133</v>
      </c>
      <c r="BM144" s="186" t="s">
        <v>197</v>
      </c>
    </row>
    <row r="145" spans="1:65" s="2" customFormat="1" ht="11.25">
      <c r="A145" s="36"/>
      <c r="B145" s="37"/>
      <c r="C145" s="38"/>
      <c r="D145" s="188" t="s">
        <v>135</v>
      </c>
      <c r="E145" s="38"/>
      <c r="F145" s="189" t="s">
        <v>198</v>
      </c>
      <c r="G145" s="38"/>
      <c r="H145" s="38"/>
      <c r="I145" s="190"/>
      <c r="J145" s="38"/>
      <c r="K145" s="38"/>
      <c r="L145" s="41"/>
      <c r="M145" s="191"/>
      <c r="N145" s="192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135</v>
      </c>
      <c r="AU145" s="19" t="s">
        <v>83</v>
      </c>
    </row>
    <row r="146" spans="1:65" s="2" customFormat="1" ht="11.25">
      <c r="A146" s="36"/>
      <c r="B146" s="37"/>
      <c r="C146" s="38"/>
      <c r="D146" s="193" t="s">
        <v>168</v>
      </c>
      <c r="E146" s="38"/>
      <c r="F146" s="194" t="s">
        <v>199</v>
      </c>
      <c r="G146" s="38"/>
      <c r="H146" s="38"/>
      <c r="I146" s="190"/>
      <c r="J146" s="38"/>
      <c r="K146" s="38"/>
      <c r="L146" s="41"/>
      <c r="M146" s="191"/>
      <c r="N146" s="192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168</v>
      </c>
      <c r="AU146" s="19" t="s">
        <v>83</v>
      </c>
    </row>
    <row r="147" spans="1:65" s="14" customFormat="1" ht="11.25">
      <c r="B147" s="206"/>
      <c r="C147" s="207"/>
      <c r="D147" s="188" t="s">
        <v>170</v>
      </c>
      <c r="E147" s="208" t="s">
        <v>20</v>
      </c>
      <c r="F147" s="209" t="s">
        <v>200</v>
      </c>
      <c r="G147" s="207"/>
      <c r="H147" s="208" t="s">
        <v>20</v>
      </c>
      <c r="I147" s="210"/>
      <c r="J147" s="207"/>
      <c r="K147" s="207"/>
      <c r="L147" s="211"/>
      <c r="M147" s="212"/>
      <c r="N147" s="213"/>
      <c r="O147" s="213"/>
      <c r="P147" s="213"/>
      <c r="Q147" s="213"/>
      <c r="R147" s="213"/>
      <c r="S147" s="213"/>
      <c r="T147" s="214"/>
      <c r="AT147" s="215" t="s">
        <v>170</v>
      </c>
      <c r="AU147" s="215" t="s">
        <v>83</v>
      </c>
      <c r="AV147" s="14" t="s">
        <v>22</v>
      </c>
      <c r="AW147" s="14" t="s">
        <v>35</v>
      </c>
      <c r="AX147" s="14" t="s">
        <v>74</v>
      </c>
      <c r="AY147" s="215" t="s">
        <v>127</v>
      </c>
    </row>
    <row r="148" spans="1:65" s="13" customFormat="1" ht="11.25">
      <c r="B148" s="195"/>
      <c r="C148" s="196"/>
      <c r="D148" s="188" t="s">
        <v>170</v>
      </c>
      <c r="E148" s="197" t="s">
        <v>20</v>
      </c>
      <c r="F148" s="198" t="s">
        <v>809</v>
      </c>
      <c r="G148" s="196"/>
      <c r="H148" s="199">
        <v>6.149</v>
      </c>
      <c r="I148" s="200"/>
      <c r="J148" s="196"/>
      <c r="K148" s="196"/>
      <c r="L148" s="201"/>
      <c r="M148" s="202"/>
      <c r="N148" s="203"/>
      <c r="O148" s="203"/>
      <c r="P148" s="203"/>
      <c r="Q148" s="203"/>
      <c r="R148" s="203"/>
      <c r="S148" s="203"/>
      <c r="T148" s="204"/>
      <c r="AT148" s="205" t="s">
        <v>170</v>
      </c>
      <c r="AU148" s="205" t="s">
        <v>83</v>
      </c>
      <c r="AV148" s="13" t="s">
        <v>83</v>
      </c>
      <c r="AW148" s="13" t="s">
        <v>35</v>
      </c>
      <c r="AX148" s="13" t="s">
        <v>74</v>
      </c>
      <c r="AY148" s="205" t="s">
        <v>127</v>
      </c>
    </row>
    <row r="149" spans="1:65" s="13" customFormat="1" ht="11.25">
      <c r="B149" s="195"/>
      <c r="C149" s="196"/>
      <c r="D149" s="188" t="s">
        <v>170</v>
      </c>
      <c r="E149" s="197" t="s">
        <v>20</v>
      </c>
      <c r="F149" s="198" t="s">
        <v>810</v>
      </c>
      <c r="G149" s="196"/>
      <c r="H149" s="199">
        <v>1.573</v>
      </c>
      <c r="I149" s="200"/>
      <c r="J149" s="196"/>
      <c r="K149" s="196"/>
      <c r="L149" s="201"/>
      <c r="M149" s="202"/>
      <c r="N149" s="203"/>
      <c r="O149" s="203"/>
      <c r="P149" s="203"/>
      <c r="Q149" s="203"/>
      <c r="R149" s="203"/>
      <c r="S149" s="203"/>
      <c r="T149" s="204"/>
      <c r="AT149" s="205" t="s">
        <v>170</v>
      </c>
      <c r="AU149" s="205" t="s">
        <v>83</v>
      </c>
      <c r="AV149" s="13" t="s">
        <v>83</v>
      </c>
      <c r="AW149" s="13" t="s">
        <v>35</v>
      </c>
      <c r="AX149" s="13" t="s">
        <v>74</v>
      </c>
      <c r="AY149" s="205" t="s">
        <v>127</v>
      </c>
    </row>
    <row r="150" spans="1:65" s="13" customFormat="1" ht="11.25">
      <c r="B150" s="195"/>
      <c r="C150" s="196"/>
      <c r="D150" s="188" t="s">
        <v>170</v>
      </c>
      <c r="E150" s="197" t="s">
        <v>20</v>
      </c>
      <c r="F150" s="198" t="s">
        <v>811</v>
      </c>
      <c r="G150" s="196"/>
      <c r="H150" s="199">
        <v>5</v>
      </c>
      <c r="I150" s="200"/>
      <c r="J150" s="196"/>
      <c r="K150" s="196"/>
      <c r="L150" s="201"/>
      <c r="M150" s="202"/>
      <c r="N150" s="203"/>
      <c r="O150" s="203"/>
      <c r="P150" s="203"/>
      <c r="Q150" s="203"/>
      <c r="R150" s="203"/>
      <c r="S150" s="203"/>
      <c r="T150" s="204"/>
      <c r="AT150" s="205" t="s">
        <v>170</v>
      </c>
      <c r="AU150" s="205" t="s">
        <v>83</v>
      </c>
      <c r="AV150" s="13" t="s">
        <v>83</v>
      </c>
      <c r="AW150" s="13" t="s">
        <v>35</v>
      </c>
      <c r="AX150" s="13" t="s">
        <v>74</v>
      </c>
      <c r="AY150" s="205" t="s">
        <v>127</v>
      </c>
    </row>
    <row r="151" spans="1:65" s="15" customFormat="1" ht="11.25">
      <c r="B151" s="216"/>
      <c r="C151" s="217"/>
      <c r="D151" s="188" t="s">
        <v>170</v>
      </c>
      <c r="E151" s="218" t="s">
        <v>20</v>
      </c>
      <c r="F151" s="219" t="s">
        <v>204</v>
      </c>
      <c r="G151" s="217"/>
      <c r="H151" s="220">
        <v>12.722</v>
      </c>
      <c r="I151" s="221"/>
      <c r="J151" s="217"/>
      <c r="K151" s="217"/>
      <c r="L151" s="222"/>
      <c r="M151" s="223"/>
      <c r="N151" s="224"/>
      <c r="O151" s="224"/>
      <c r="P151" s="224"/>
      <c r="Q151" s="224"/>
      <c r="R151" s="224"/>
      <c r="S151" s="224"/>
      <c r="T151" s="225"/>
      <c r="AT151" s="226" t="s">
        <v>170</v>
      </c>
      <c r="AU151" s="226" t="s">
        <v>83</v>
      </c>
      <c r="AV151" s="15" t="s">
        <v>133</v>
      </c>
      <c r="AW151" s="15" t="s">
        <v>35</v>
      </c>
      <c r="AX151" s="15" t="s">
        <v>22</v>
      </c>
      <c r="AY151" s="226" t="s">
        <v>127</v>
      </c>
    </row>
    <row r="152" spans="1:65" s="2" customFormat="1" ht="21.75" customHeight="1">
      <c r="A152" s="36"/>
      <c r="B152" s="37"/>
      <c r="C152" s="175" t="s">
        <v>250</v>
      </c>
      <c r="D152" s="175" t="s">
        <v>130</v>
      </c>
      <c r="E152" s="176" t="s">
        <v>206</v>
      </c>
      <c r="F152" s="177" t="s">
        <v>207</v>
      </c>
      <c r="G152" s="178" t="s">
        <v>196</v>
      </c>
      <c r="H152" s="179">
        <v>230.00399999999999</v>
      </c>
      <c r="I152" s="180"/>
      <c r="J152" s="181">
        <f>ROUND(I152*H152,2)</f>
        <v>0</v>
      </c>
      <c r="K152" s="177" t="s">
        <v>165</v>
      </c>
      <c r="L152" s="41"/>
      <c r="M152" s="182" t="s">
        <v>20</v>
      </c>
      <c r="N152" s="183" t="s">
        <v>45</v>
      </c>
      <c r="O152" s="66"/>
      <c r="P152" s="184">
        <f>O152*H152</f>
        <v>0</v>
      </c>
      <c r="Q152" s="184">
        <v>0</v>
      </c>
      <c r="R152" s="184">
        <f>Q152*H152</f>
        <v>0</v>
      </c>
      <c r="S152" s="184">
        <v>0</v>
      </c>
      <c r="T152" s="185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6" t="s">
        <v>133</v>
      </c>
      <c r="AT152" s="186" t="s">
        <v>130</v>
      </c>
      <c r="AU152" s="186" t="s">
        <v>83</v>
      </c>
      <c r="AY152" s="19" t="s">
        <v>127</v>
      </c>
      <c r="BE152" s="187">
        <f>IF(N152="základní",J152,0)</f>
        <v>0</v>
      </c>
      <c r="BF152" s="187">
        <f>IF(N152="snížená",J152,0)</f>
        <v>0</v>
      </c>
      <c r="BG152" s="187">
        <f>IF(N152="zákl. přenesená",J152,0)</f>
        <v>0</v>
      </c>
      <c r="BH152" s="187">
        <f>IF(N152="sníž. přenesená",J152,0)</f>
        <v>0</v>
      </c>
      <c r="BI152" s="187">
        <f>IF(N152="nulová",J152,0)</f>
        <v>0</v>
      </c>
      <c r="BJ152" s="19" t="s">
        <v>22</v>
      </c>
      <c r="BK152" s="187">
        <f>ROUND(I152*H152,2)</f>
        <v>0</v>
      </c>
      <c r="BL152" s="19" t="s">
        <v>133</v>
      </c>
      <c r="BM152" s="186" t="s">
        <v>208</v>
      </c>
    </row>
    <row r="153" spans="1:65" s="2" customFormat="1" ht="19.5">
      <c r="A153" s="36"/>
      <c r="B153" s="37"/>
      <c r="C153" s="38"/>
      <c r="D153" s="188" t="s">
        <v>135</v>
      </c>
      <c r="E153" s="38"/>
      <c r="F153" s="189" t="s">
        <v>209</v>
      </c>
      <c r="G153" s="38"/>
      <c r="H153" s="38"/>
      <c r="I153" s="190"/>
      <c r="J153" s="38"/>
      <c r="K153" s="38"/>
      <c r="L153" s="41"/>
      <c r="M153" s="191"/>
      <c r="N153" s="192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135</v>
      </c>
      <c r="AU153" s="19" t="s">
        <v>83</v>
      </c>
    </row>
    <row r="154" spans="1:65" s="2" customFormat="1" ht="11.25">
      <c r="A154" s="36"/>
      <c r="B154" s="37"/>
      <c r="C154" s="38"/>
      <c r="D154" s="193" t="s">
        <v>168</v>
      </c>
      <c r="E154" s="38"/>
      <c r="F154" s="194" t="s">
        <v>210</v>
      </c>
      <c r="G154" s="38"/>
      <c r="H154" s="38"/>
      <c r="I154" s="190"/>
      <c r="J154" s="38"/>
      <c r="K154" s="38"/>
      <c r="L154" s="41"/>
      <c r="M154" s="191"/>
      <c r="N154" s="192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168</v>
      </c>
      <c r="AU154" s="19" t="s">
        <v>83</v>
      </c>
    </row>
    <row r="155" spans="1:65" s="14" customFormat="1" ht="11.25">
      <c r="B155" s="206"/>
      <c r="C155" s="207"/>
      <c r="D155" s="188" t="s">
        <v>170</v>
      </c>
      <c r="E155" s="208" t="s">
        <v>20</v>
      </c>
      <c r="F155" s="209" t="s">
        <v>211</v>
      </c>
      <c r="G155" s="207"/>
      <c r="H155" s="208" t="s">
        <v>20</v>
      </c>
      <c r="I155" s="210"/>
      <c r="J155" s="207"/>
      <c r="K155" s="207"/>
      <c r="L155" s="211"/>
      <c r="M155" s="212"/>
      <c r="N155" s="213"/>
      <c r="O155" s="213"/>
      <c r="P155" s="213"/>
      <c r="Q155" s="213"/>
      <c r="R155" s="213"/>
      <c r="S155" s="213"/>
      <c r="T155" s="214"/>
      <c r="AT155" s="215" t="s">
        <v>170</v>
      </c>
      <c r="AU155" s="215" t="s">
        <v>83</v>
      </c>
      <c r="AV155" s="14" t="s">
        <v>22</v>
      </c>
      <c r="AW155" s="14" t="s">
        <v>35</v>
      </c>
      <c r="AX155" s="14" t="s">
        <v>74</v>
      </c>
      <c r="AY155" s="215" t="s">
        <v>127</v>
      </c>
    </row>
    <row r="156" spans="1:65" s="13" customFormat="1" ht="11.25">
      <c r="B156" s="195"/>
      <c r="C156" s="196"/>
      <c r="D156" s="188" t="s">
        <v>170</v>
      </c>
      <c r="E156" s="197" t="s">
        <v>20</v>
      </c>
      <c r="F156" s="198" t="s">
        <v>812</v>
      </c>
      <c r="G156" s="196"/>
      <c r="H156" s="199">
        <v>279.18</v>
      </c>
      <c r="I156" s="200"/>
      <c r="J156" s="196"/>
      <c r="K156" s="196"/>
      <c r="L156" s="201"/>
      <c r="M156" s="202"/>
      <c r="N156" s="203"/>
      <c r="O156" s="203"/>
      <c r="P156" s="203"/>
      <c r="Q156" s="203"/>
      <c r="R156" s="203"/>
      <c r="S156" s="203"/>
      <c r="T156" s="204"/>
      <c r="AT156" s="205" t="s">
        <v>170</v>
      </c>
      <c r="AU156" s="205" t="s">
        <v>83</v>
      </c>
      <c r="AV156" s="13" t="s">
        <v>83</v>
      </c>
      <c r="AW156" s="13" t="s">
        <v>35</v>
      </c>
      <c r="AX156" s="13" t="s">
        <v>74</v>
      </c>
      <c r="AY156" s="205" t="s">
        <v>127</v>
      </c>
    </row>
    <row r="157" spans="1:65" s="13" customFormat="1" ht="11.25">
      <c r="B157" s="195"/>
      <c r="C157" s="196"/>
      <c r="D157" s="188" t="s">
        <v>170</v>
      </c>
      <c r="E157" s="197" t="s">
        <v>20</v>
      </c>
      <c r="F157" s="198" t="s">
        <v>813</v>
      </c>
      <c r="G157" s="196"/>
      <c r="H157" s="199">
        <v>27</v>
      </c>
      <c r="I157" s="200"/>
      <c r="J157" s="196"/>
      <c r="K157" s="196"/>
      <c r="L157" s="201"/>
      <c r="M157" s="202"/>
      <c r="N157" s="203"/>
      <c r="O157" s="203"/>
      <c r="P157" s="203"/>
      <c r="Q157" s="203"/>
      <c r="R157" s="203"/>
      <c r="S157" s="203"/>
      <c r="T157" s="204"/>
      <c r="AT157" s="205" t="s">
        <v>170</v>
      </c>
      <c r="AU157" s="205" t="s">
        <v>83</v>
      </c>
      <c r="AV157" s="13" t="s">
        <v>83</v>
      </c>
      <c r="AW157" s="13" t="s">
        <v>35</v>
      </c>
      <c r="AX157" s="13" t="s">
        <v>74</v>
      </c>
      <c r="AY157" s="205" t="s">
        <v>127</v>
      </c>
    </row>
    <row r="158" spans="1:65" s="13" customFormat="1" ht="11.25">
      <c r="B158" s="195"/>
      <c r="C158" s="196"/>
      <c r="D158" s="188" t="s">
        <v>170</v>
      </c>
      <c r="E158" s="197" t="s">
        <v>20</v>
      </c>
      <c r="F158" s="198" t="s">
        <v>814</v>
      </c>
      <c r="G158" s="196"/>
      <c r="H158" s="199">
        <v>0.98</v>
      </c>
      <c r="I158" s="200"/>
      <c r="J158" s="196"/>
      <c r="K158" s="196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170</v>
      </c>
      <c r="AU158" s="205" t="s">
        <v>83</v>
      </c>
      <c r="AV158" s="13" t="s">
        <v>83</v>
      </c>
      <c r="AW158" s="13" t="s">
        <v>35</v>
      </c>
      <c r="AX158" s="13" t="s">
        <v>74</v>
      </c>
      <c r="AY158" s="205" t="s">
        <v>127</v>
      </c>
    </row>
    <row r="159" spans="1:65" s="13" customFormat="1" ht="11.25">
      <c r="B159" s="195"/>
      <c r="C159" s="196"/>
      <c r="D159" s="188" t="s">
        <v>170</v>
      </c>
      <c r="E159" s="197" t="s">
        <v>20</v>
      </c>
      <c r="F159" s="198" t="s">
        <v>815</v>
      </c>
      <c r="G159" s="196"/>
      <c r="H159" s="199">
        <v>4.7</v>
      </c>
      <c r="I159" s="200"/>
      <c r="J159" s="196"/>
      <c r="K159" s="196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170</v>
      </c>
      <c r="AU159" s="205" t="s">
        <v>83</v>
      </c>
      <c r="AV159" s="13" t="s">
        <v>83</v>
      </c>
      <c r="AW159" s="13" t="s">
        <v>35</v>
      </c>
      <c r="AX159" s="13" t="s">
        <v>74</v>
      </c>
      <c r="AY159" s="205" t="s">
        <v>127</v>
      </c>
    </row>
    <row r="160" spans="1:65" s="14" customFormat="1" ht="11.25">
      <c r="B160" s="206"/>
      <c r="C160" s="207"/>
      <c r="D160" s="188" t="s">
        <v>170</v>
      </c>
      <c r="E160" s="208" t="s">
        <v>20</v>
      </c>
      <c r="F160" s="209" t="s">
        <v>214</v>
      </c>
      <c r="G160" s="207"/>
      <c r="H160" s="208" t="s">
        <v>20</v>
      </c>
      <c r="I160" s="210"/>
      <c r="J160" s="207"/>
      <c r="K160" s="207"/>
      <c r="L160" s="211"/>
      <c r="M160" s="212"/>
      <c r="N160" s="213"/>
      <c r="O160" s="213"/>
      <c r="P160" s="213"/>
      <c r="Q160" s="213"/>
      <c r="R160" s="213"/>
      <c r="S160" s="213"/>
      <c r="T160" s="214"/>
      <c r="AT160" s="215" t="s">
        <v>170</v>
      </c>
      <c r="AU160" s="215" t="s">
        <v>83</v>
      </c>
      <c r="AV160" s="14" t="s">
        <v>22</v>
      </c>
      <c r="AW160" s="14" t="s">
        <v>35</v>
      </c>
      <c r="AX160" s="14" t="s">
        <v>74</v>
      </c>
      <c r="AY160" s="215" t="s">
        <v>127</v>
      </c>
    </row>
    <row r="161" spans="1:65" s="13" customFormat="1" ht="11.25">
      <c r="B161" s="195"/>
      <c r="C161" s="196"/>
      <c r="D161" s="188" t="s">
        <v>170</v>
      </c>
      <c r="E161" s="197" t="s">
        <v>20</v>
      </c>
      <c r="F161" s="198" t="s">
        <v>816</v>
      </c>
      <c r="G161" s="196"/>
      <c r="H161" s="199">
        <v>-56.3</v>
      </c>
      <c r="I161" s="200"/>
      <c r="J161" s="196"/>
      <c r="K161" s="196"/>
      <c r="L161" s="201"/>
      <c r="M161" s="202"/>
      <c r="N161" s="203"/>
      <c r="O161" s="203"/>
      <c r="P161" s="203"/>
      <c r="Q161" s="203"/>
      <c r="R161" s="203"/>
      <c r="S161" s="203"/>
      <c r="T161" s="204"/>
      <c r="AT161" s="205" t="s">
        <v>170</v>
      </c>
      <c r="AU161" s="205" t="s">
        <v>83</v>
      </c>
      <c r="AV161" s="13" t="s">
        <v>83</v>
      </c>
      <c r="AW161" s="13" t="s">
        <v>35</v>
      </c>
      <c r="AX161" s="13" t="s">
        <v>74</v>
      </c>
      <c r="AY161" s="205" t="s">
        <v>127</v>
      </c>
    </row>
    <row r="162" spans="1:65" s="16" customFormat="1" ht="11.25">
      <c r="B162" s="227"/>
      <c r="C162" s="228"/>
      <c r="D162" s="188" t="s">
        <v>170</v>
      </c>
      <c r="E162" s="229" t="s">
        <v>20</v>
      </c>
      <c r="F162" s="230" t="s">
        <v>216</v>
      </c>
      <c r="G162" s="228"/>
      <c r="H162" s="231">
        <v>255.56</v>
      </c>
      <c r="I162" s="232"/>
      <c r="J162" s="228"/>
      <c r="K162" s="228"/>
      <c r="L162" s="233"/>
      <c r="M162" s="234"/>
      <c r="N162" s="235"/>
      <c r="O162" s="235"/>
      <c r="P162" s="235"/>
      <c r="Q162" s="235"/>
      <c r="R162" s="235"/>
      <c r="S162" s="235"/>
      <c r="T162" s="236"/>
      <c r="AT162" s="237" t="s">
        <v>170</v>
      </c>
      <c r="AU162" s="237" t="s">
        <v>83</v>
      </c>
      <c r="AV162" s="16" t="s">
        <v>141</v>
      </c>
      <c r="AW162" s="16" t="s">
        <v>35</v>
      </c>
      <c r="AX162" s="16" t="s">
        <v>74</v>
      </c>
      <c r="AY162" s="237" t="s">
        <v>127</v>
      </c>
    </row>
    <row r="163" spans="1:65" s="13" customFormat="1" ht="11.25">
      <c r="B163" s="195"/>
      <c r="C163" s="196"/>
      <c r="D163" s="188" t="s">
        <v>170</v>
      </c>
      <c r="E163" s="197" t="s">
        <v>20</v>
      </c>
      <c r="F163" s="198" t="s">
        <v>817</v>
      </c>
      <c r="G163" s="196"/>
      <c r="H163" s="199">
        <v>-25.556000000000001</v>
      </c>
      <c r="I163" s="200"/>
      <c r="J163" s="196"/>
      <c r="K163" s="196"/>
      <c r="L163" s="201"/>
      <c r="M163" s="202"/>
      <c r="N163" s="203"/>
      <c r="O163" s="203"/>
      <c r="P163" s="203"/>
      <c r="Q163" s="203"/>
      <c r="R163" s="203"/>
      <c r="S163" s="203"/>
      <c r="T163" s="204"/>
      <c r="AT163" s="205" t="s">
        <v>170</v>
      </c>
      <c r="AU163" s="205" t="s">
        <v>83</v>
      </c>
      <c r="AV163" s="13" t="s">
        <v>83</v>
      </c>
      <c r="AW163" s="13" t="s">
        <v>35</v>
      </c>
      <c r="AX163" s="13" t="s">
        <v>74</v>
      </c>
      <c r="AY163" s="205" t="s">
        <v>127</v>
      </c>
    </row>
    <row r="164" spans="1:65" s="15" customFormat="1" ht="11.25">
      <c r="B164" s="216"/>
      <c r="C164" s="217"/>
      <c r="D164" s="188" t="s">
        <v>170</v>
      </c>
      <c r="E164" s="218" t="s">
        <v>20</v>
      </c>
      <c r="F164" s="219" t="s">
        <v>204</v>
      </c>
      <c r="G164" s="217"/>
      <c r="H164" s="220">
        <v>230.00399999999999</v>
      </c>
      <c r="I164" s="221"/>
      <c r="J164" s="217"/>
      <c r="K164" s="217"/>
      <c r="L164" s="222"/>
      <c r="M164" s="223"/>
      <c r="N164" s="224"/>
      <c r="O164" s="224"/>
      <c r="P164" s="224"/>
      <c r="Q164" s="224"/>
      <c r="R164" s="224"/>
      <c r="S164" s="224"/>
      <c r="T164" s="225"/>
      <c r="AT164" s="226" t="s">
        <v>170</v>
      </c>
      <c r="AU164" s="226" t="s">
        <v>83</v>
      </c>
      <c r="AV164" s="15" t="s">
        <v>133</v>
      </c>
      <c r="AW164" s="15" t="s">
        <v>35</v>
      </c>
      <c r="AX164" s="15" t="s">
        <v>22</v>
      </c>
      <c r="AY164" s="226" t="s">
        <v>127</v>
      </c>
    </row>
    <row r="165" spans="1:65" s="2" customFormat="1" ht="21.75" customHeight="1">
      <c r="A165" s="36"/>
      <c r="B165" s="37"/>
      <c r="C165" s="175" t="s">
        <v>256</v>
      </c>
      <c r="D165" s="175" t="s">
        <v>130</v>
      </c>
      <c r="E165" s="176" t="s">
        <v>219</v>
      </c>
      <c r="F165" s="177" t="s">
        <v>220</v>
      </c>
      <c r="G165" s="178" t="s">
        <v>196</v>
      </c>
      <c r="H165" s="179">
        <v>25.556000000000001</v>
      </c>
      <c r="I165" s="180"/>
      <c r="J165" s="181">
        <f>ROUND(I165*H165,2)</f>
        <v>0</v>
      </c>
      <c r="K165" s="177" t="s">
        <v>165</v>
      </c>
      <c r="L165" s="41"/>
      <c r="M165" s="182" t="s">
        <v>20</v>
      </c>
      <c r="N165" s="183" t="s">
        <v>45</v>
      </c>
      <c r="O165" s="66"/>
      <c r="P165" s="184">
        <f>O165*H165</f>
        <v>0</v>
      </c>
      <c r="Q165" s="184">
        <v>0</v>
      </c>
      <c r="R165" s="184">
        <f>Q165*H165</f>
        <v>0</v>
      </c>
      <c r="S165" s="184">
        <v>0</v>
      </c>
      <c r="T165" s="185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6" t="s">
        <v>133</v>
      </c>
      <c r="AT165" s="186" t="s">
        <v>130</v>
      </c>
      <c r="AU165" s="186" t="s">
        <v>83</v>
      </c>
      <c r="AY165" s="19" t="s">
        <v>127</v>
      </c>
      <c r="BE165" s="187">
        <f>IF(N165="základní",J165,0)</f>
        <v>0</v>
      </c>
      <c r="BF165" s="187">
        <f>IF(N165="snížená",J165,0)</f>
        <v>0</v>
      </c>
      <c r="BG165" s="187">
        <f>IF(N165="zákl. přenesená",J165,0)</f>
        <v>0</v>
      </c>
      <c r="BH165" s="187">
        <f>IF(N165="sníž. přenesená",J165,0)</f>
        <v>0</v>
      </c>
      <c r="BI165" s="187">
        <f>IF(N165="nulová",J165,0)</f>
        <v>0</v>
      </c>
      <c r="BJ165" s="19" t="s">
        <v>22</v>
      </c>
      <c r="BK165" s="187">
        <f>ROUND(I165*H165,2)</f>
        <v>0</v>
      </c>
      <c r="BL165" s="19" t="s">
        <v>133</v>
      </c>
      <c r="BM165" s="186" t="s">
        <v>221</v>
      </c>
    </row>
    <row r="166" spans="1:65" s="2" customFormat="1" ht="19.5">
      <c r="A166" s="36"/>
      <c r="B166" s="37"/>
      <c r="C166" s="38"/>
      <c r="D166" s="188" t="s">
        <v>135</v>
      </c>
      <c r="E166" s="38"/>
      <c r="F166" s="189" t="s">
        <v>222</v>
      </c>
      <c r="G166" s="38"/>
      <c r="H166" s="38"/>
      <c r="I166" s="190"/>
      <c r="J166" s="38"/>
      <c r="K166" s="38"/>
      <c r="L166" s="41"/>
      <c r="M166" s="191"/>
      <c r="N166" s="192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135</v>
      </c>
      <c r="AU166" s="19" t="s">
        <v>83</v>
      </c>
    </row>
    <row r="167" spans="1:65" s="2" customFormat="1" ht="11.25">
      <c r="A167" s="36"/>
      <c r="B167" s="37"/>
      <c r="C167" s="38"/>
      <c r="D167" s="193" t="s">
        <v>168</v>
      </c>
      <c r="E167" s="38"/>
      <c r="F167" s="194" t="s">
        <v>223</v>
      </c>
      <c r="G167" s="38"/>
      <c r="H167" s="38"/>
      <c r="I167" s="190"/>
      <c r="J167" s="38"/>
      <c r="K167" s="38"/>
      <c r="L167" s="41"/>
      <c r="M167" s="191"/>
      <c r="N167" s="192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168</v>
      </c>
      <c r="AU167" s="19" t="s">
        <v>83</v>
      </c>
    </row>
    <row r="168" spans="1:65" s="14" customFormat="1" ht="11.25">
      <c r="B168" s="206"/>
      <c r="C168" s="207"/>
      <c r="D168" s="188" t="s">
        <v>170</v>
      </c>
      <c r="E168" s="208" t="s">
        <v>20</v>
      </c>
      <c r="F168" s="209" t="s">
        <v>224</v>
      </c>
      <c r="G168" s="207"/>
      <c r="H168" s="208" t="s">
        <v>20</v>
      </c>
      <c r="I168" s="210"/>
      <c r="J168" s="207"/>
      <c r="K168" s="207"/>
      <c r="L168" s="211"/>
      <c r="M168" s="212"/>
      <c r="N168" s="213"/>
      <c r="O168" s="213"/>
      <c r="P168" s="213"/>
      <c r="Q168" s="213"/>
      <c r="R168" s="213"/>
      <c r="S168" s="213"/>
      <c r="T168" s="214"/>
      <c r="AT168" s="215" t="s">
        <v>170</v>
      </c>
      <c r="AU168" s="215" t="s">
        <v>83</v>
      </c>
      <c r="AV168" s="14" t="s">
        <v>22</v>
      </c>
      <c r="AW168" s="14" t="s">
        <v>35</v>
      </c>
      <c r="AX168" s="14" t="s">
        <v>74</v>
      </c>
      <c r="AY168" s="215" t="s">
        <v>127</v>
      </c>
    </row>
    <row r="169" spans="1:65" s="13" customFormat="1" ht="11.25">
      <c r="B169" s="195"/>
      <c r="C169" s="196"/>
      <c r="D169" s="188" t="s">
        <v>170</v>
      </c>
      <c r="E169" s="197" t="s">
        <v>20</v>
      </c>
      <c r="F169" s="198" t="s">
        <v>818</v>
      </c>
      <c r="G169" s="196"/>
      <c r="H169" s="199">
        <v>25.556000000000001</v>
      </c>
      <c r="I169" s="200"/>
      <c r="J169" s="196"/>
      <c r="K169" s="196"/>
      <c r="L169" s="201"/>
      <c r="M169" s="202"/>
      <c r="N169" s="203"/>
      <c r="O169" s="203"/>
      <c r="P169" s="203"/>
      <c r="Q169" s="203"/>
      <c r="R169" s="203"/>
      <c r="S169" s="203"/>
      <c r="T169" s="204"/>
      <c r="AT169" s="205" t="s">
        <v>170</v>
      </c>
      <c r="AU169" s="205" t="s">
        <v>83</v>
      </c>
      <c r="AV169" s="13" t="s">
        <v>83</v>
      </c>
      <c r="AW169" s="13" t="s">
        <v>35</v>
      </c>
      <c r="AX169" s="13" t="s">
        <v>22</v>
      </c>
      <c r="AY169" s="205" t="s">
        <v>127</v>
      </c>
    </row>
    <row r="170" spans="1:65" s="2" customFormat="1" ht="16.5" customHeight="1">
      <c r="A170" s="36"/>
      <c r="B170" s="37"/>
      <c r="C170" s="175" t="s">
        <v>263</v>
      </c>
      <c r="D170" s="175" t="s">
        <v>130</v>
      </c>
      <c r="E170" s="176" t="s">
        <v>819</v>
      </c>
      <c r="F170" s="177" t="s">
        <v>820</v>
      </c>
      <c r="G170" s="178" t="s">
        <v>229</v>
      </c>
      <c r="H170" s="179">
        <v>537.4</v>
      </c>
      <c r="I170" s="180"/>
      <c r="J170" s="181">
        <f>ROUND(I170*H170,2)</f>
        <v>0</v>
      </c>
      <c r="K170" s="177" t="s">
        <v>165</v>
      </c>
      <c r="L170" s="41"/>
      <c r="M170" s="182" t="s">
        <v>20</v>
      </c>
      <c r="N170" s="183" t="s">
        <v>45</v>
      </c>
      <c r="O170" s="66"/>
      <c r="P170" s="184">
        <f>O170*H170</f>
        <v>0</v>
      </c>
      <c r="Q170" s="184">
        <v>8.4999999999999995E-4</v>
      </c>
      <c r="R170" s="184">
        <f>Q170*H170</f>
        <v>0.45678999999999997</v>
      </c>
      <c r="S170" s="184">
        <v>0</v>
      </c>
      <c r="T170" s="185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6" t="s">
        <v>133</v>
      </c>
      <c r="AT170" s="186" t="s">
        <v>130</v>
      </c>
      <c r="AU170" s="186" t="s">
        <v>83</v>
      </c>
      <c r="AY170" s="19" t="s">
        <v>127</v>
      </c>
      <c r="BE170" s="187">
        <f>IF(N170="základní",J170,0)</f>
        <v>0</v>
      </c>
      <c r="BF170" s="187">
        <f>IF(N170="snížená",J170,0)</f>
        <v>0</v>
      </c>
      <c r="BG170" s="187">
        <f>IF(N170="zákl. přenesená",J170,0)</f>
        <v>0</v>
      </c>
      <c r="BH170" s="187">
        <f>IF(N170="sníž. přenesená",J170,0)</f>
        <v>0</v>
      </c>
      <c r="BI170" s="187">
        <f>IF(N170="nulová",J170,0)</f>
        <v>0</v>
      </c>
      <c r="BJ170" s="19" t="s">
        <v>22</v>
      </c>
      <c r="BK170" s="187">
        <f>ROUND(I170*H170,2)</f>
        <v>0</v>
      </c>
      <c r="BL170" s="19" t="s">
        <v>133</v>
      </c>
      <c r="BM170" s="186" t="s">
        <v>230</v>
      </c>
    </row>
    <row r="171" spans="1:65" s="2" customFormat="1" ht="11.25">
      <c r="A171" s="36"/>
      <c r="B171" s="37"/>
      <c r="C171" s="38"/>
      <c r="D171" s="188" t="s">
        <v>135</v>
      </c>
      <c r="E171" s="38"/>
      <c r="F171" s="189" t="s">
        <v>821</v>
      </c>
      <c r="G171" s="38"/>
      <c r="H171" s="38"/>
      <c r="I171" s="190"/>
      <c r="J171" s="38"/>
      <c r="K171" s="38"/>
      <c r="L171" s="41"/>
      <c r="M171" s="191"/>
      <c r="N171" s="192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135</v>
      </c>
      <c r="AU171" s="19" t="s">
        <v>83</v>
      </c>
    </row>
    <row r="172" spans="1:65" s="2" customFormat="1" ht="11.25">
      <c r="A172" s="36"/>
      <c r="B172" s="37"/>
      <c r="C172" s="38"/>
      <c r="D172" s="193" t="s">
        <v>168</v>
      </c>
      <c r="E172" s="38"/>
      <c r="F172" s="194" t="s">
        <v>822</v>
      </c>
      <c r="G172" s="38"/>
      <c r="H172" s="38"/>
      <c r="I172" s="190"/>
      <c r="J172" s="38"/>
      <c r="K172" s="38"/>
      <c r="L172" s="41"/>
      <c r="M172" s="191"/>
      <c r="N172" s="192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168</v>
      </c>
      <c r="AU172" s="19" t="s">
        <v>83</v>
      </c>
    </row>
    <row r="173" spans="1:65" s="13" customFormat="1" ht="11.25">
      <c r="B173" s="195"/>
      <c r="C173" s="196"/>
      <c r="D173" s="188" t="s">
        <v>170</v>
      </c>
      <c r="E173" s="197" t="s">
        <v>20</v>
      </c>
      <c r="F173" s="198" t="s">
        <v>823</v>
      </c>
      <c r="G173" s="196"/>
      <c r="H173" s="199">
        <v>507.6</v>
      </c>
      <c r="I173" s="200"/>
      <c r="J173" s="196"/>
      <c r="K173" s="196"/>
      <c r="L173" s="201"/>
      <c r="M173" s="202"/>
      <c r="N173" s="203"/>
      <c r="O173" s="203"/>
      <c r="P173" s="203"/>
      <c r="Q173" s="203"/>
      <c r="R173" s="203"/>
      <c r="S173" s="203"/>
      <c r="T173" s="204"/>
      <c r="AT173" s="205" t="s">
        <v>170</v>
      </c>
      <c r="AU173" s="205" t="s">
        <v>83</v>
      </c>
      <c r="AV173" s="13" t="s">
        <v>83</v>
      </c>
      <c r="AW173" s="13" t="s">
        <v>35</v>
      </c>
      <c r="AX173" s="13" t="s">
        <v>74</v>
      </c>
      <c r="AY173" s="205" t="s">
        <v>127</v>
      </c>
    </row>
    <row r="174" spans="1:65" s="13" customFormat="1" ht="11.25">
      <c r="B174" s="195"/>
      <c r="C174" s="196"/>
      <c r="D174" s="188" t="s">
        <v>170</v>
      </c>
      <c r="E174" s="197" t="s">
        <v>20</v>
      </c>
      <c r="F174" s="198" t="s">
        <v>813</v>
      </c>
      <c r="G174" s="196"/>
      <c r="H174" s="199">
        <v>27</v>
      </c>
      <c r="I174" s="200"/>
      <c r="J174" s="196"/>
      <c r="K174" s="196"/>
      <c r="L174" s="201"/>
      <c r="M174" s="202"/>
      <c r="N174" s="203"/>
      <c r="O174" s="203"/>
      <c r="P174" s="203"/>
      <c r="Q174" s="203"/>
      <c r="R174" s="203"/>
      <c r="S174" s="203"/>
      <c r="T174" s="204"/>
      <c r="AT174" s="205" t="s">
        <v>170</v>
      </c>
      <c r="AU174" s="205" t="s">
        <v>83</v>
      </c>
      <c r="AV174" s="13" t="s">
        <v>83</v>
      </c>
      <c r="AW174" s="13" t="s">
        <v>35</v>
      </c>
      <c r="AX174" s="13" t="s">
        <v>74</v>
      </c>
      <c r="AY174" s="205" t="s">
        <v>127</v>
      </c>
    </row>
    <row r="175" spans="1:65" s="13" customFormat="1" ht="11.25">
      <c r="B175" s="195"/>
      <c r="C175" s="196"/>
      <c r="D175" s="188" t="s">
        <v>170</v>
      </c>
      <c r="E175" s="197" t="s">
        <v>20</v>
      </c>
      <c r="F175" s="198" t="s">
        <v>824</v>
      </c>
      <c r="G175" s="196"/>
      <c r="H175" s="199">
        <v>2.8</v>
      </c>
      <c r="I175" s="200"/>
      <c r="J175" s="196"/>
      <c r="K175" s="196"/>
      <c r="L175" s="201"/>
      <c r="M175" s="202"/>
      <c r="N175" s="203"/>
      <c r="O175" s="203"/>
      <c r="P175" s="203"/>
      <c r="Q175" s="203"/>
      <c r="R175" s="203"/>
      <c r="S175" s="203"/>
      <c r="T175" s="204"/>
      <c r="AT175" s="205" t="s">
        <v>170</v>
      </c>
      <c r="AU175" s="205" t="s">
        <v>83</v>
      </c>
      <c r="AV175" s="13" t="s">
        <v>83</v>
      </c>
      <c r="AW175" s="13" t="s">
        <v>35</v>
      </c>
      <c r="AX175" s="13" t="s">
        <v>74</v>
      </c>
      <c r="AY175" s="205" t="s">
        <v>127</v>
      </c>
    </row>
    <row r="176" spans="1:65" s="15" customFormat="1" ht="11.25">
      <c r="B176" s="216"/>
      <c r="C176" s="217"/>
      <c r="D176" s="188" t="s">
        <v>170</v>
      </c>
      <c r="E176" s="218" t="s">
        <v>20</v>
      </c>
      <c r="F176" s="219" t="s">
        <v>204</v>
      </c>
      <c r="G176" s="217"/>
      <c r="H176" s="220">
        <v>537.4</v>
      </c>
      <c r="I176" s="221"/>
      <c r="J176" s="217"/>
      <c r="K176" s="217"/>
      <c r="L176" s="222"/>
      <c r="M176" s="223"/>
      <c r="N176" s="224"/>
      <c r="O176" s="224"/>
      <c r="P176" s="224"/>
      <c r="Q176" s="224"/>
      <c r="R176" s="224"/>
      <c r="S176" s="224"/>
      <c r="T176" s="225"/>
      <c r="AT176" s="226" t="s">
        <v>170</v>
      </c>
      <c r="AU176" s="226" t="s">
        <v>83</v>
      </c>
      <c r="AV176" s="15" t="s">
        <v>133</v>
      </c>
      <c r="AW176" s="15" t="s">
        <v>35</v>
      </c>
      <c r="AX176" s="15" t="s">
        <v>22</v>
      </c>
      <c r="AY176" s="226" t="s">
        <v>127</v>
      </c>
    </row>
    <row r="177" spans="1:65" s="2" customFormat="1" ht="16.5" customHeight="1">
      <c r="A177" s="36"/>
      <c r="B177" s="37"/>
      <c r="C177" s="175" t="s">
        <v>270</v>
      </c>
      <c r="D177" s="175" t="s">
        <v>130</v>
      </c>
      <c r="E177" s="176" t="s">
        <v>825</v>
      </c>
      <c r="F177" s="177" t="s">
        <v>826</v>
      </c>
      <c r="G177" s="178" t="s">
        <v>229</v>
      </c>
      <c r="H177" s="179">
        <v>537.4</v>
      </c>
      <c r="I177" s="180"/>
      <c r="J177" s="181">
        <f>ROUND(I177*H177,2)</f>
        <v>0</v>
      </c>
      <c r="K177" s="177" t="s">
        <v>165</v>
      </c>
      <c r="L177" s="41"/>
      <c r="M177" s="182" t="s">
        <v>20</v>
      </c>
      <c r="N177" s="183" t="s">
        <v>45</v>
      </c>
      <c r="O177" s="66"/>
      <c r="P177" s="184">
        <f>O177*H177</f>
        <v>0</v>
      </c>
      <c r="Q177" s="184">
        <v>0</v>
      </c>
      <c r="R177" s="184">
        <f>Q177*H177</f>
        <v>0</v>
      </c>
      <c r="S177" s="184">
        <v>0</v>
      </c>
      <c r="T177" s="185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86" t="s">
        <v>133</v>
      </c>
      <c r="AT177" s="186" t="s">
        <v>130</v>
      </c>
      <c r="AU177" s="186" t="s">
        <v>83</v>
      </c>
      <c r="AY177" s="19" t="s">
        <v>127</v>
      </c>
      <c r="BE177" s="187">
        <f>IF(N177="základní",J177,0)</f>
        <v>0</v>
      </c>
      <c r="BF177" s="187">
        <f>IF(N177="snížená",J177,0)</f>
        <v>0</v>
      </c>
      <c r="BG177" s="187">
        <f>IF(N177="zákl. přenesená",J177,0)</f>
        <v>0</v>
      </c>
      <c r="BH177" s="187">
        <f>IF(N177="sníž. přenesená",J177,0)</f>
        <v>0</v>
      </c>
      <c r="BI177" s="187">
        <f>IF(N177="nulová",J177,0)</f>
        <v>0</v>
      </c>
      <c r="BJ177" s="19" t="s">
        <v>22</v>
      </c>
      <c r="BK177" s="187">
        <f>ROUND(I177*H177,2)</f>
        <v>0</v>
      </c>
      <c r="BL177" s="19" t="s">
        <v>133</v>
      </c>
      <c r="BM177" s="186" t="s">
        <v>237</v>
      </c>
    </row>
    <row r="178" spans="1:65" s="2" customFormat="1" ht="19.5">
      <c r="A178" s="36"/>
      <c r="B178" s="37"/>
      <c r="C178" s="38"/>
      <c r="D178" s="188" t="s">
        <v>135</v>
      </c>
      <c r="E178" s="38"/>
      <c r="F178" s="189" t="s">
        <v>827</v>
      </c>
      <c r="G178" s="38"/>
      <c r="H178" s="38"/>
      <c r="I178" s="190"/>
      <c r="J178" s="38"/>
      <c r="K178" s="38"/>
      <c r="L178" s="41"/>
      <c r="M178" s="191"/>
      <c r="N178" s="192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135</v>
      </c>
      <c r="AU178" s="19" t="s">
        <v>83</v>
      </c>
    </row>
    <row r="179" spans="1:65" s="2" customFormat="1" ht="11.25">
      <c r="A179" s="36"/>
      <c r="B179" s="37"/>
      <c r="C179" s="38"/>
      <c r="D179" s="193" t="s">
        <v>168</v>
      </c>
      <c r="E179" s="38"/>
      <c r="F179" s="194" t="s">
        <v>828</v>
      </c>
      <c r="G179" s="38"/>
      <c r="H179" s="38"/>
      <c r="I179" s="190"/>
      <c r="J179" s="38"/>
      <c r="K179" s="38"/>
      <c r="L179" s="41"/>
      <c r="M179" s="191"/>
      <c r="N179" s="192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168</v>
      </c>
      <c r="AU179" s="19" t="s">
        <v>83</v>
      </c>
    </row>
    <row r="180" spans="1:65" s="2" customFormat="1" ht="21.75" customHeight="1">
      <c r="A180" s="36"/>
      <c r="B180" s="37"/>
      <c r="C180" s="175" t="s">
        <v>7</v>
      </c>
      <c r="D180" s="175" t="s">
        <v>130</v>
      </c>
      <c r="E180" s="176" t="s">
        <v>241</v>
      </c>
      <c r="F180" s="177" t="s">
        <v>242</v>
      </c>
      <c r="G180" s="178" t="s">
        <v>196</v>
      </c>
      <c r="H180" s="179">
        <v>193.52</v>
      </c>
      <c r="I180" s="180"/>
      <c r="J180" s="181">
        <f>ROUND(I180*H180,2)</f>
        <v>0</v>
      </c>
      <c r="K180" s="177" t="s">
        <v>165</v>
      </c>
      <c r="L180" s="41"/>
      <c r="M180" s="182" t="s">
        <v>20</v>
      </c>
      <c r="N180" s="183" t="s">
        <v>45</v>
      </c>
      <c r="O180" s="66"/>
      <c r="P180" s="184">
        <f>O180*H180</f>
        <v>0</v>
      </c>
      <c r="Q180" s="184">
        <v>0</v>
      </c>
      <c r="R180" s="184">
        <f>Q180*H180</f>
        <v>0</v>
      </c>
      <c r="S180" s="184">
        <v>0</v>
      </c>
      <c r="T180" s="185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86" t="s">
        <v>133</v>
      </c>
      <c r="AT180" s="186" t="s">
        <v>130</v>
      </c>
      <c r="AU180" s="186" t="s">
        <v>83</v>
      </c>
      <c r="AY180" s="19" t="s">
        <v>127</v>
      </c>
      <c r="BE180" s="187">
        <f>IF(N180="základní",J180,0)</f>
        <v>0</v>
      </c>
      <c r="BF180" s="187">
        <f>IF(N180="snížená",J180,0)</f>
        <v>0</v>
      </c>
      <c r="BG180" s="187">
        <f>IF(N180="zákl. přenesená",J180,0)</f>
        <v>0</v>
      </c>
      <c r="BH180" s="187">
        <f>IF(N180="sníž. přenesená",J180,0)</f>
        <v>0</v>
      </c>
      <c r="BI180" s="187">
        <f>IF(N180="nulová",J180,0)</f>
        <v>0</v>
      </c>
      <c r="BJ180" s="19" t="s">
        <v>22</v>
      </c>
      <c r="BK180" s="187">
        <f>ROUND(I180*H180,2)</f>
        <v>0</v>
      </c>
      <c r="BL180" s="19" t="s">
        <v>133</v>
      </c>
      <c r="BM180" s="186" t="s">
        <v>243</v>
      </c>
    </row>
    <row r="181" spans="1:65" s="2" customFormat="1" ht="19.5">
      <c r="A181" s="36"/>
      <c r="B181" s="37"/>
      <c r="C181" s="38"/>
      <c r="D181" s="188" t="s">
        <v>135</v>
      </c>
      <c r="E181" s="38"/>
      <c r="F181" s="189" t="s">
        <v>244</v>
      </c>
      <c r="G181" s="38"/>
      <c r="H181" s="38"/>
      <c r="I181" s="190"/>
      <c r="J181" s="38"/>
      <c r="K181" s="38"/>
      <c r="L181" s="41"/>
      <c r="M181" s="191"/>
      <c r="N181" s="192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135</v>
      </c>
      <c r="AU181" s="19" t="s">
        <v>83</v>
      </c>
    </row>
    <row r="182" spans="1:65" s="2" customFormat="1" ht="11.25">
      <c r="A182" s="36"/>
      <c r="B182" s="37"/>
      <c r="C182" s="38"/>
      <c r="D182" s="193" t="s">
        <v>168</v>
      </c>
      <c r="E182" s="38"/>
      <c r="F182" s="194" t="s">
        <v>245</v>
      </c>
      <c r="G182" s="38"/>
      <c r="H182" s="38"/>
      <c r="I182" s="190"/>
      <c r="J182" s="38"/>
      <c r="K182" s="38"/>
      <c r="L182" s="41"/>
      <c r="M182" s="191"/>
      <c r="N182" s="192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168</v>
      </c>
      <c r="AU182" s="19" t="s">
        <v>83</v>
      </c>
    </row>
    <row r="183" spans="1:65" s="14" customFormat="1" ht="11.25">
      <c r="B183" s="206"/>
      <c r="C183" s="207"/>
      <c r="D183" s="188" t="s">
        <v>170</v>
      </c>
      <c r="E183" s="208" t="s">
        <v>20</v>
      </c>
      <c r="F183" s="209" t="s">
        <v>246</v>
      </c>
      <c r="G183" s="207"/>
      <c r="H183" s="208" t="s">
        <v>20</v>
      </c>
      <c r="I183" s="210"/>
      <c r="J183" s="207"/>
      <c r="K183" s="207"/>
      <c r="L183" s="211"/>
      <c r="M183" s="212"/>
      <c r="N183" s="213"/>
      <c r="O183" s="213"/>
      <c r="P183" s="213"/>
      <c r="Q183" s="213"/>
      <c r="R183" s="213"/>
      <c r="S183" s="213"/>
      <c r="T183" s="214"/>
      <c r="AT183" s="215" t="s">
        <v>170</v>
      </c>
      <c r="AU183" s="215" t="s">
        <v>83</v>
      </c>
      <c r="AV183" s="14" t="s">
        <v>22</v>
      </c>
      <c r="AW183" s="14" t="s">
        <v>35</v>
      </c>
      <c r="AX183" s="14" t="s">
        <v>74</v>
      </c>
      <c r="AY183" s="215" t="s">
        <v>127</v>
      </c>
    </row>
    <row r="184" spans="1:65" s="13" customFormat="1" ht="11.25">
      <c r="B184" s="195"/>
      <c r="C184" s="196"/>
      <c r="D184" s="188" t="s">
        <v>170</v>
      </c>
      <c r="E184" s="197" t="s">
        <v>20</v>
      </c>
      <c r="F184" s="198" t="s">
        <v>829</v>
      </c>
      <c r="G184" s="196"/>
      <c r="H184" s="199">
        <v>4.7</v>
      </c>
      <c r="I184" s="200"/>
      <c r="J184" s="196"/>
      <c r="K184" s="196"/>
      <c r="L184" s="201"/>
      <c r="M184" s="202"/>
      <c r="N184" s="203"/>
      <c r="O184" s="203"/>
      <c r="P184" s="203"/>
      <c r="Q184" s="203"/>
      <c r="R184" s="203"/>
      <c r="S184" s="203"/>
      <c r="T184" s="204"/>
      <c r="AT184" s="205" t="s">
        <v>170</v>
      </c>
      <c r="AU184" s="205" t="s">
        <v>83</v>
      </c>
      <c r="AV184" s="13" t="s">
        <v>83</v>
      </c>
      <c r="AW184" s="13" t="s">
        <v>35</v>
      </c>
      <c r="AX184" s="13" t="s">
        <v>74</v>
      </c>
      <c r="AY184" s="205" t="s">
        <v>127</v>
      </c>
    </row>
    <row r="185" spans="1:65" s="13" customFormat="1" ht="11.25">
      <c r="B185" s="195"/>
      <c r="C185" s="196"/>
      <c r="D185" s="188" t="s">
        <v>170</v>
      </c>
      <c r="E185" s="197" t="s">
        <v>20</v>
      </c>
      <c r="F185" s="198" t="s">
        <v>830</v>
      </c>
      <c r="G185" s="196"/>
      <c r="H185" s="199">
        <v>188.82</v>
      </c>
      <c r="I185" s="200"/>
      <c r="J185" s="196"/>
      <c r="K185" s="196"/>
      <c r="L185" s="201"/>
      <c r="M185" s="202"/>
      <c r="N185" s="203"/>
      <c r="O185" s="203"/>
      <c r="P185" s="203"/>
      <c r="Q185" s="203"/>
      <c r="R185" s="203"/>
      <c r="S185" s="203"/>
      <c r="T185" s="204"/>
      <c r="AT185" s="205" t="s">
        <v>170</v>
      </c>
      <c r="AU185" s="205" t="s">
        <v>83</v>
      </c>
      <c r="AV185" s="13" t="s">
        <v>83</v>
      </c>
      <c r="AW185" s="13" t="s">
        <v>35</v>
      </c>
      <c r="AX185" s="13" t="s">
        <v>74</v>
      </c>
      <c r="AY185" s="205" t="s">
        <v>127</v>
      </c>
    </row>
    <row r="186" spans="1:65" s="15" customFormat="1" ht="11.25">
      <c r="B186" s="216"/>
      <c r="C186" s="217"/>
      <c r="D186" s="188" t="s">
        <v>170</v>
      </c>
      <c r="E186" s="218" t="s">
        <v>20</v>
      </c>
      <c r="F186" s="219" t="s">
        <v>204</v>
      </c>
      <c r="G186" s="217"/>
      <c r="H186" s="220">
        <v>193.52</v>
      </c>
      <c r="I186" s="221"/>
      <c r="J186" s="217"/>
      <c r="K186" s="217"/>
      <c r="L186" s="222"/>
      <c r="M186" s="223"/>
      <c r="N186" s="224"/>
      <c r="O186" s="224"/>
      <c r="P186" s="224"/>
      <c r="Q186" s="224"/>
      <c r="R186" s="224"/>
      <c r="S186" s="224"/>
      <c r="T186" s="225"/>
      <c r="AT186" s="226" t="s">
        <v>170</v>
      </c>
      <c r="AU186" s="226" t="s">
        <v>83</v>
      </c>
      <c r="AV186" s="15" t="s">
        <v>133</v>
      </c>
      <c r="AW186" s="15" t="s">
        <v>35</v>
      </c>
      <c r="AX186" s="15" t="s">
        <v>22</v>
      </c>
      <c r="AY186" s="226" t="s">
        <v>127</v>
      </c>
    </row>
    <row r="187" spans="1:65" s="2" customFormat="1" ht="16.5" customHeight="1">
      <c r="A187" s="36"/>
      <c r="B187" s="37"/>
      <c r="C187" s="175" t="s">
        <v>283</v>
      </c>
      <c r="D187" s="175" t="s">
        <v>130</v>
      </c>
      <c r="E187" s="176" t="s">
        <v>251</v>
      </c>
      <c r="F187" s="177" t="s">
        <v>252</v>
      </c>
      <c r="G187" s="178" t="s">
        <v>196</v>
      </c>
      <c r="H187" s="179">
        <v>193.52</v>
      </c>
      <c r="I187" s="180"/>
      <c r="J187" s="181">
        <f>ROUND(I187*H187,2)</f>
        <v>0</v>
      </c>
      <c r="K187" s="177" t="s">
        <v>165</v>
      </c>
      <c r="L187" s="41"/>
      <c r="M187" s="182" t="s">
        <v>20</v>
      </c>
      <c r="N187" s="183" t="s">
        <v>45</v>
      </c>
      <c r="O187" s="66"/>
      <c r="P187" s="184">
        <f>O187*H187</f>
        <v>0</v>
      </c>
      <c r="Q187" s="184">
        <v>0</v>
      </c>
      <c r="R187" s="184">
        <f>Q187*H187</f>
        <v>0</v>
      </c>
      <c r="S187" s="184">
        <v>0</v>
      </c>
      <c r="T187" s="185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86" t="s">
        <v>133</v>
      </c>
      <c r="AT187" s="186" t="s">
        <v>130</v>
      </c>
      <c r="AU187" s="186" t="s">
        <v>83</v>
      </c>
      <c r="AY187" s="19" t="s">
        <v>127</v>
      </c>
      <c r="BE187" s="187">
        <f>IF(N187="základní",J187,0)</f>
        <v>0</v>
      </c>
      <c r="BF187" s="187">
        <f>IF(N187="snížená",J187,0)</f>
        <v>0</v>
      </c>
      <c r="BG187" s="187">
        <f>IF(N187="zákl. přenesená",J187,0)</f>
        <v>0</v>
      </c>
      <c r="BH187" s="187">
        <f>IF(N187="sníž. přenesená",J187,0)</f>
        <v>0</v>
      </c>
      <c r="BI187" s="187">
        <f>IF(N187="nulová",J187,0)</f>
        <v>0</v>
      </c>
      <c r="BJ187" s="19" t="s">
        <v>22</v>
      </c>
      <c r="BK187" s="187">
        <f>ROUND(I187*H187,2)</f>
        <v>0</v>
      </c>
      <c r="BL187" s="19" t="s">
        <v>133</v>
      </c>
      <c r="BM187" s="186" t="s">
        <v>253</v>
      </c>
    </row>
    <row r="188" spans="1:65" s="2" customFormat="1" ht="19.5">
      <c r="A188" s="36"/>
      <c r="B188" s="37"/>
      <c r="C188" s="38"/>
      <c r="D188" s="188" t="s">
        <v>135</v>
      </c>
      <c r="E188" s="38"/>
      <c r="F188" s="189" t="s">
        <v>254</v>
      </c>
      <c r="G188" s="38"/>
      <c r="H188" s="38"/>
      <c r="I188" s="190"/>
      <c r="J188" s="38"/>
      <c r="K188" s="38"/>
      <c r="L188" s="41"/>
      <c r="M188" s="191"/>
      <c r="N188" s="192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135</v>
      </c>
      <c r="AU188" s="19" t="s">
        <v>83</v>
      </c>
    </row>
    <row r="189" spans="1:65" s="2" customFormat="1" ht="11.25">
      <c r="A189" s="36"/>
      <c r="B189" s="37"/>
      <c r="C189" s="38"/>
      <c r="D189" s="193" t="s">
        <v>168</v>
      </c>
      <c r="E189" s="38"/>
      <c r="F189" s="194" t="s">
        <v>255</v>
      </c>
      <c r="G189" s="38"/>
      <c r="H189" s="38"/>
      <c r="I189" s="190"/>
      <c r="J189" s="38"/>
      <c r="K189" s="38"/>
      <c r="L189" s="41"/>
      <c r="M189" s="191"/>
      <c r="N189" s="192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168</v>
      </c>
      <c r="AU189" s="19" t="s">
        <v>83</v>
      </c>
    </row>
    <row r="190" spans="1:65" s="14" customFormat="1" ht="11.25">
      <c r="B190" s="206"/>
      <c r="C190" s="207"/>
      <c r="D190" s="188" t="s">
        <v>170</v>
      </c>
      <c r="E190" s="208" t="s">
        <v>20</v>
      </c>
      <c r="F190" s="209" t="s">
        <v>246</v>
      </c>
      <c r="G190" s="207"/>
      <c r="H190" s="208" t="s">
        <v>20</v>
      </c>
      <c r="I190" s="210"/>
      <c r="J190" s="207"/>
      <c r="K190" s="207"/>
      <c r="L190" s="211"/>
      <c r="M190" s="212"/>
      <c r="N190" s="213"/>
      <c r="O190" s="213"/>
      <c r="P190" s="213"/>
      <c r="Q190" s="213"/>
      <c r="R190" s="213"/>
      <c r="S190" s="213"/>
      <c r="T190" s="214"/>
      <c r="AT190" s="215" t="s">
        <v>170</v>
      </c>
      <c r="AU190" s="215" t="s">
        <v>83</v>
      </c>
      <c r="AV190" s="14" t="s">
        <v>22</v>
      </c>
      <c r="AW190" s="14" t="s">
        <v>35</v>
      </c>
      <c r="AX190" s="14" t="s">
        <v>74</v>
      </c>
      <c r="AY190" s="215" t="s">
        <v>127</v>
      </c>
    </row>
    <row r="191" spans="1:65" s="13" customFormat="1" ht="11.25">
      <c r="B191" s="195"/>
      <c r="C191" s="196"/>
      <c r="D191" s="188" t="s">
        <v>170</v>
      </c>
      <c r="E191" s="197" t="s">
        <v>20</v>
      </c>
      <c r="F191" s="198" t="s">
        <v>829</v>
      </c>
      <c r="G191" s="196"/>
      <c r="H191" s="199">
        <v>4.7</v>
      </c>
      <c r="I191" s="200"/>
      <c r="J191" s="196"/>
      <c r="K191" s="196"/>
      <c r="L191" s="201"/>
      <c r="M191" s="202"/>
      <c r="N191" s="203"/>
      <c r="O191" s="203"/>
      <c r="P191" s="203"/>
      <c r="Q191" s="203"/>
      <c r="R191" s="203"/>
      <c r="S191" s="203"/>
      <c r="T191" s="204"/>
      <c r="AT191" s="205" t="s">
        <v>170</v>
      </c>
      <c r="AU191" s="205" t="s">
        <v>83</v>
      </c>
      <c r="AV191" s="13" t="s">
        <v>83</v>
      </c>
      <c r="AW191" s="13" t="s">
        <v>35</v>
      </c>
      <c r="AX191" s="13" t="s">
        <v>74</v>
      </c>
      <c r="AY191" s="205" t="s">
        <v>127</v>
      </c>
    </row>
    <row r="192" spans="1:65" s="13" customFormat="1" ht="11.25">
      <c r="B192" s="195"/>
      <c r="C192" s="196"/>
      <c r="D192" s="188" t="s">
        <v>170</v>
      </c>
      <c r="E192" s="197" t="s">
        <v>20</v>
      </c>
      <c r="F192" s="198" t="s">
        <v>830</v>
      </c>
      <c r="G192" s="196"/>
      <c r="H192" s="199">
        <v>188.82</v>
      </c>
      <c r="I192" s="200"/>
      <c r="J192" s="196"/>
      <c r="K192" s="196"/>
      <c r="L192" s="201"/>
      <c r="M192" s="202"/>
      <c r="N192" s="203"/>
      <c r="O192" s="203"/>
      <c r="P192" s="203"/>
      <c r="Q192" s="203"/>
      <c r="R192" s="203"/>
      <c r="S192" s="203"/>
      <c r="T192" s="204"/>
      <c r="AT192" s="205" t="s">
        <v>170</v>
      </c>
      <c r="AU192" s="205" t="s">
        <v>83</v>
      </c>
      <c r="AV192" s="13" t="s">
        <v>83</v>
      </c>
      <c r="AW192" s="13" t="s">
        <v>35</v>
      </c>
      <c r="AX192" s="13" t="s">
        <v>74</v>
      </c>
      <c r="AY192" s="205" t="s">
        <v>127</v>
      </c>
    </row>
    <row r="193" spans="1:65" s="15" customFormat="1" ht="11.25">
      <c r="B193" s="216"/>
      <c r="C193" s="217"/>
      <c r="D193" s="188" t="s">
        <v>170</v>
      </c>
      <c r="E193" s="218" t="s">
        <v>20</v>
      </c>
      <c r="F193" s="219" t="s">
        <v>204</v>
      </c>
      <c r="G193" s="217"/>
      <c r="H193" s="220">
        <v>193.52</v>
      </c>
      <c r="I193" s="221"/>
      <c r="J193" s="217"/>
      <c r="K193" s="217"/>
      <c r="L193" s="222"/>
      <c r="M193" s="223"/>
      <c r="N193" s="224"/>
      <c r="O193" s="224"/>
      <c r="P193" s="224"/>
      <c r="Q193" s="224"/>
      <c r="R193" s="224"/>
      <c r="S193" s="224"/>
      <c r="T193" s="225"/>
      <c r="AT193" s="226" t="s">
        <v>170</v>
      </c>
      <c r="AU193" s="226" t="s">
        <v>83</v>
      </c>
      <c r="AV193" s="15" t="s">
        <v>133</v>
      </c>
      <c r="AW193" s="15" t="s">
        <v>35</v>
      </c>
      <c r="AX193" s="15" t="s">
        <v>22</v>
      </c>
      <c r="AY193" s="226" t="s">
        <v>127</v>
      </c>
    </row>
    <row r="194" spans="1:65" s="2" customFormat="1" ht="21.75" customHeight="1">
      <c r="A194" s="36"/>
      <c r="B194" s="37"/>
      <c r="C194" s="175" t="s">
        <v>290</v>
      </c>
      <c r="D194" s="175" t="s">
        <v>130</v>
      </c>
      <c r="E194" s="176" t="s">
        <v>257</v>
      </c>
      <c r="F194" s="177" t="s">
        <v>258</v>
      </c>
      <c r="G194" s="178" t="s">
        <v>196</v>
      </c>
      <c r="H194" s="179">
        <v>230.00399999999999</v>
      </c>
      <c r="I194" s="180"/>
      <c r="J194" s="181">
        <f>ROUND(I194*H194,2)</f>
        <v>0</v>
      </c>
      <c r="K194" s="177" t="s">
        <v>165</v>
      </c>
      <c r="L194" s="41"/>
      <c r="M194" s="182" t="s">
        <v>20</v>
      </c>
      <c r="N194" s="183" t="s">
        <v>45</v>
      </c>
      <c r="O194" s="66"/>
      <c r="P194" s="184">
        <f>O194*H194</f>
        <v>0</v>
      </c>
      <c r="Q194" s="184">
        <v>0</v>
      </c>
      <c r="R194" s="184">
        <f>Q194*H194</f>
        <v>0</v>
      </c>
      <c r="S194" s="184">
        <v>0</v>
      </c>
      <c r="T194" s="185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86" t="s">
        <v>133</v>
      </c>
      <c r="AT194" s="186" t="s">
        <v>130</v>
      </c>
      <c r="AU194" s="186" t="s">
        <v>83</v>
      </c>
      <c r="AY194" s="19" t="s">
        <v>127</v>
      </c>
      <c r="BE194" s="187">
        <f>IF(N194="základní",J194,0)</f>
        <v>0</v>
      </c>
      <c r="BF194" s="187">
        <f>IF(N194="snížená",J194,0)</f>
        <v>0</v>
      </c>
      <c r="BG194" s="187">
        <f>IF(N194="zákl. přenesená",J194,0)</f>
        <v>0</v>
      </c>
      <c r="BH194" s="187">
        <f>IF(N194="sníž. přenesená",J194,0)</f>
        <v>0</v>
      </c>
      <c r="BI194" s="187">
        <f>IF(N194="nulová",J194,0)</f>
        <v>0</v>
      </c>
      <c r="BJ194" s="19" t="s">
        <v>22</v>
      </c>
      <c r="BK194" s="187">
        <f>ROUND(I194*H194,2)</f>
        <v>0</v>
      </c>
      <c r="BL194" s="19" t="s">
        <v>133</v>
      </c>
      <c r="BM194" s="186" t="s">
        <v>259</v>
      </c>
    </row>
    <row r="195" spans="1:65" s="2" customFormat="1" ht="19.5">
      <c r="A195" s="36"/>
      <c r="B195" s="37"/>
      <c r="C195" s="38"/>
      <c r="D195" s="188" t="s">
        <v>135</v>
      </c>
      <c r="E195" s="38"/>
      <c r="F195" s="189" t="s">
        <v>260</v>
      </c>
      <c r="G195" s="38"/>
      <c r="H195" s="38"/>
      <c r="I195" s="190"/>
      <c r="J195" s="38"/>
      <c r="K195" s="38"/>
      <c r="L195" s="41"/>
      <c r="M195" s="191"/>
      <c r="N195" s="192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135</v>
      </c>
      <c r="AU195" s="19" t="s">
        <v>83</v>
      </c>
    </row>
    <row r="196" spans="1:65" s="2" customFormat="1" ht="11.25">
      <c r="A196" s="36"/>
      <c r="B196" s="37"/>
      <c r="C196" s="38"/>
      <c r="D196" s="193" t="s">
        <v>168</v>
      </c>
      <c r="E196" s="38"/>
      <c r="F196" s="194" t="s">
        <v>261</v>
      </c>
      <c r="G196" s="38"/>
      <c r="H196" s="38"/>
      <c r="I196" s="190"/>
      <c r="J196" s="38"/>
      <c r="K196" s="38"/>
      <c r="L196" s="41"/>
      <c r="M196" s="191"/>
      <c r="N196" s="192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168</v>
      </c>
      <c r="AU196" s="19" t="s">
        <v>83</v>
      </c>
    </row>
    <row r="197" spans="1:65" s="13" customFormat="1" ht="11.25">
      <c r="B197" s="195"/>
      <c r="C197" s="196"/>
      <c r="D197" s="188" t="s">
        <v>170</v>
      </c>
      <c r="E197" s="197" t="s">
        <v>20</v>
      </c>
      <c r="F197" s="198" t="s">
        <v>831</v>
      </c>
      <c r="G197" s="196"/>
      <c r="H197" s="199">
        <v>230.00399999999999</v>
      </c>
      <c r="I197" s="200"/>
      <c r="J197" s="196"/>
      <c r="K197" s="196"/>
      <c r="L197" s="201"/>
      <c r="M197" s="202"/>
      <c r="N197" s="203"/>
      <c r="O197" s="203"/>
      <c r="P197" s="203"/>
      <c r="Q197" s="203"/>
      <c r="R197" s="203"/>
      <c r="S197" s="203"/>
      <c r="T197" s="204"/>
      <c r="AT197" s="205" t="s">
        <v>170</v>
      </c>
      <c r="AU197" s="205" t="s">
        <v>83</v>
      </c>
      <c r="AV197" s="13" t="s">
        <v>83</v>
      </c>
      <c r="AW197" s="13" t="s">
        <v>35</v>
      </c>
      <c r="AX197" s="13" t="s">
        <v>74</v>
      </c>
      <c r="AY197" s="205" t="s">
        <v>127</v>
      </c>
    </row>
    <row r="198" spans="1:65" s="15" customFormat="1" ht="11.25">
      <c r="B198" s="216"/>
      <c r="C198" s="217"/>
      <c r="D198" s="188" t="s">
        <v>170</v>
      </c>
      <c r="E198" s="218" t="s">
        <v>20</v>
      </c>
      <c r="F198" s="219" t="s">
        <v>204</v>
      </c>
      <c r="G198" s="217"/>
      <c r="H198" s="220">
        <v>230.00399999999999</v>
      </c>
      <c r="I198" s="221"/>
      <c r="J198" s="217"/>
      <c r="K198" s="217"/>
      <c r="L198" s="222"/>
      <c r="M198" s="223"/>
      <c r="N198" s="224"/>
      <c r="O198" s="224"/>
      <c r="P198" s="224"/>
      <c r="Q198" s="224"/>
      <c r="R198" s="224"/>
      <c r="S198" s="224"/>
      <c r="T198" s="225"/>
      <c r="AT198" s="226" t="s">
        <v>170</v>
      </c>
      <c r="AU198" s="226" t="s">
        <v>83</v>
      </c>
      <c r="AV198" s="15" t="s">
        <v>133</v>
      </c>
      <c r="AW198" s="15" t="s">
        <v>35</v>
      </c>
      <c r="AX198" s="15" t="s">
        <v>22</v>
      </c>
      <c r="AY198" s="226" t="s">
        <v>127</v>
      </c>
    </row>
    <row r="199" spans="1:65" s="2" customFormat="1" ht="24.2" customHeight="1">
      <c r="A199" s="36"/>
      <c r="B199" s="37"/>
      <c r="C199" s="175" t="s">
        <v>298</v>
      </c>
      <c r="D199" s="175" t="s">
        <v>130</v>
      </c>
      <c r="E199" s="176" t="s">
        <v>264</v>
      </c>
      <c r="F199" s="177" t="s">
        <v>265</v>
      </c>
      <c r="G199" s="178" t="s">
        <v>196</v>
      </c>
      <c r="H199" s="179">
        <v>4600.08</v>
      </c>
      <c r="I199" s="180"/>
      <c r="J199" s="181">
        <f>ROUND(I199*H199,2)</f>
        <v>0</v>
      </c>
      <c r="K199" s="177" t="s">
        <v>165</v>
      </c>
      <c r="L199" s="41"/>
      <c r="M199" s="182" t="s">
        <v>20</v>
      </c>
      <c r="N199" s="183" t="s">
        <v>45</v>
      </c>
      <c r="O199" s="66"/>
      <c r="P199" s="184">
        <f>O199*H199</f>
        <v>0</v>
      </c>
      <c r="Q199" s="184">
        <v>0</v>
      </c>
      <c r="R199" s="184">
        <f>Q199*H199</f>
        <v>0</v>
      </c>
      <c r="S199" s="184">
        <v>0</v>
      </c>
      <c r="T199" s="185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86" t="s">
        <v>133</v>
      </c>
      <c r="AT199" s="186" t="s">
        <v>130</v>
      </c>
      <c r="AU199" s="186" t="s">
        <v>83</v>
      </c>
      <c r="AY199" s="19" t="s">
        <v>127</v>
      </c>
      <c r="BE199" s="187">
        <f>IF(N199="základní",J199,0)</f>
        <v>0</v>
      </c>
      <c r="BF199" s="187">
        <f>IF(N199="snížená",J199,0)</f>
        <v>0</v>
      </c>
      <c r="BG199" s="187">
        <f>IF(N199="zákl. přenesená",J199,0)</f>
        <v>0</v>
      </c>
      <c r="BH199" s="187">
        <f>IF(N199="sníž. přenesená",J199,0)</f>
        <v>0</v>
      </c>
      <c r="BI199" s="187">
        <f>IF(N199="nulová",J199,0)</f>
        <v>0</v>
      </c>
      <c r="BJ199" s="19" t="s">
        <v>22</v>
      </c>
      <c r="BK199" s="187">
        <f>ROUND(I199*H199,2)</f>
        <v>0</v>
      </c>
      <c r="BL199" s="19" t="s">
        <v>133</v>
      </c>
      <c r="BM199" s="186" t="s">
        <v>266</v>
      </c>
    </row>
    <row r="200" spans="1:65" s="2" customFormat="1" ht="19.5">
      <c r="A200" s="36"/>
      <c r="B200" s="37"/>
      <c r="C200" s="38"/>
      <c r="D200" s="188" t="s">
        <v>135</v>
      </c>
      <c r="E200" s="38"/>
      <c r="F200" s="189" t="s">
        <v>267</v>
      </c>
      <c r="G200" s="38"/>
      <c r="H200" s="38"/>
      <c r="I200" s="190"/>
      <c r="J200" s="38"/>
      <c r="K200" s="38"/>
      <c r="L200" s="41"/>
      <c r="M200" s="191"/>
      <c r="N200" s="192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135</v>
      </c>
      <c r="AU200" s="19" t="s">
        <v>83</v>
      </c>
    </row>
    <row r="201" spans="1:65" s="2" customFormat="1" ht="11.25">
      <c r="A201" s="36"/>
      <c r="B201" s="37"/>
      <c r="C201" s="38"/>
      <c r="D201" s="193" t="s">
        <v>168</v>
      </c>
      <c r="E201" s="38"/>
      <c r="F201" s="194" t="s">
        <v>268</v>
      </c>
      <c r="G201" s="38"/>
      <c r="H201" s="38"/>
      <c r="I201" s="190"/>
      <c r="J201" s="38"/>
      <c r="K201" s="38"/>
      <c r="L201" s="41"/>
      <c r="M201" s="191"/>
      <c r="N201" s="192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168</v>
      </c>
      <c r="AU201" s="19" t="s">
        <v>83</v>
      </c>
    </row>
    <row r="202" spans="1:65" s="13" customFormat="1" ht="11.25">
      <c r="B202" s="195"/>
      <c r="C202" s="196"/>
      <c r="D202" s="188" t="s">
        <v>170</v>
      </c>
      <c r="E202" s="197" t="s">
        <v>20</v>
      </c>
      <c r="F202" s="198" t="s">
        <v>832</v>
      </c>
      <c r="G202" s="196"/>
      <c r="H202" s="199">
        <v>4600.08</v>
      </c>
      <c r="I202" s="200"/>
      <c r="J202" s="196"/>
      <c r="K202" s="196"/>
      <c r="L202" s="201"/>
      <c r="M202" s="202"/>
      <c r="N202" s="203"/>
      <c r="O202" s="203"/>
      <c r="P202" s="203"/>
      <c r="Q202" s="203"/>
      <c r="R202" s="203"/>
      <c r="S202" s="203"/>
      <c r="T202" s="204"/>
      <c r="AT202" s="205" t="s">
        <v>170</v>
      </c>
      <c r="AU202" s="205" t="s">
        <v>83</v>
      </c>
      <c r="AV202" s="13" t="s">
        <v>83</v>
      </c>
      <c r="AW202" s="13" t="s">
        <v>35</v>
      </c>
      <c r="AX202" s="13" t="s">
        <v>22</v>
      </c>
      <c r="AY202" s="205" t="s">
        <v>127</v>
      </c>
    </row>
    <row r="203" spans="1:65" s="2" customFormat="1" ht="21.75" customHeight="1">
      <c r="A203" s="36"/>
      <c r="B203" s="37"/>
      <c r="C203" s="175" t="s">
        <v>305</v>
      </c>
      <c r="D203" s="175" t="s">
        <v>130</v>
      </c>
      <c r="E203" s="176" t="s">
        <v>271</v>
      </c>
      <c r="F203" s="177" t="s">
        <v>272</v>
      </c>
      <c r="G203" s="178" t="s">
        <v>196</v>
      </c>
      <c r="H203" s="179">
        <v>25.556000000000001</v>
      </c>
      <c r="I203" s="180"/>
      <c r="J203" s="181">
        <f>ROUND(I203*H203,2)</f>
        <v>0</v>
      </c>
      <c r="K203" s="177" t="s">
        <v>165</v>
      </c>
      <c r="L203" s="41"/>
      <c r="M203" s="182" t="s">
        <v>20</v>
      </c>
      <c r="N203" s="183" t="s">
        <v>45</v>
      </c>
      <c r="O203" s="66"/>
      <c r="P203" s="184">
        <f>O203*H203</f>
        <v>0</v>
      </c>
      <c r="Q203" s="184">
        <v>0</v>
      </c>
      <c r="R203" s="184">
        <f>Q203*H203</f>
        <v>0</v>
      </c>
      <c r="S203" s="184">
        <v>0</v>
      </c>
      <c r="T203" s="185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86" t="s">
        <v>133</v>
      </c>
      <c r="AT203" s="186" t="s">
        <v>130</v>
      </c>
      <c r="AU203" s="186" t="s">
        <v>83</v>
      </c>
      <c r="AY203" s="19" t="s">
        <v>127</v>
      </c>
      <c r="BE203" s="187">
        <f>IF(N203="základní",J203,0)</f>
        <v>0</v>
      </c>
      <c r="BF203" s="187">
        <f>IF(N203="snížená",J203,0)</f>
        <v>0</v>
      </c>
      <c r="BG203" s="187">
        <f>IF(N203="zákl. přenesená",J203,0)</f>
        <v>0</v>
      </c>
      <c r="BH203" s="187">
        <f>IF(N203="sníž. přenesená",J203,0)</f>
        <v>0</v>
      </c>
      <c r="BI203" s="187">
        <f>IF(N203="nulová",J203,0)</f>
        <v>0</v>
      </c>
      <c r="BJ203" s="19" t="s">
        <v>22</v>
      </c>
      <c r="BK203" s="187">
        <f>ROUND(I203*H203,2)</f>
        <v>0</v>
      </c>
      <c r="BL203" s="19" t="s">
        <v>133</v>
      </c>
      <c r="BM203" s="186" t="s">
        <v>273</v>
      </c>
    </row>
    <row r="204" spans="1:65" s="2" customFormat="1" ht="19.5">
      <c r="A204" s="36"/>
      <c r="B204" s="37"/>
      <c r="C204" s="38"/>
      <c r="D204" s="188" t="s">
        <v>135</v>
      </c>
      <c r="E204" s="38"/>
      <c r="F204" s="189" t="s">
        <v>274</v>
      </c>
      <c r="G204" s="38"/>
      <c r="H204" s="38"/>
      <c r="I204" s="190"/>
      <c r="J204" s="38"/>
      <c r="K204" s="38"/>
      <c r="L204" s="41"/>
      <c r="M204" s="191"/>
      <c r="N204" s="192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135</v>
      </c>
      <c r="AU204" s="19" t="s">
        <v>83</v>
      </c>
    </row>
    <row r="205" spans="1:65" s="2" customFormat="1" ht="11.25">
      <c r="A205" s="36"/>
      <c r="B205" s="37"/>
      <c r="C205" s="38"/>
      <c r="D205" s="193" t="s">
        <v>168</v>
      </c>
      <c r="E205" s="38"/>
      <c r="F205" s="194" t="s">
        <v>275</v>
      </c>
      <c r="G205" s="38"/>
      <c r="H205" s="38"/>
      <c r="I205" s="190"/>
      <c r="J205" s="38"/>
      <c r="K205" s="38"/>
      <c r="L205" s="41"/>
      <c r="M205" s="191"/>
      <c r="N205" s="192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168</v>
      </c>
      <c r="AU205" s="19" t="s">
        <v>83</v>
      </c>
    </row>
    <row r="206" spans="1:65" s="13" customFormat="1" ht="11.25">
      <c r="B206" s="195"/>
      <c r="C206" s="196"/>
      <c r="D206" s="188" t="s">
        <v>170</v>
      </c>
      <c r="E206" s="197" t="s">
        <v>20</v>
      </c>
      <c r="F206" s="198" t="s">
        <v>833</v>
      </c>
      <c r="G206" s="196"/>
      <c r="H206" s="199">
        <v>25.556000000000001</v>
      </c>
      <c r="I206" s="200"/>
      <c r="J206" s="196"/>
      <c r="K206" s="196"/>
      <c r="L206" s="201"/>
      <c r="M206" s="202"/>
      <c r="N206" s="203"/>
      <c r="O206" s="203"/>
      <c r="P206" s="203"/>
      <c r="Q206" s="203"/>
      <c r="R206" s="203"/>
      <c r="S206" s="203"/>
      <c r="T206" s="204"/>
      <c r="AT206" s="205" t="s">
        <v>170</v>
      </c>
      <c r="AU206" s="205" t="s">
        <v>83</v>
      </c>
      <c r="AV206" s="13" t="s">
        <v>83</v>
      </c>
      <c r="AW206" s="13" t="s">
        <v>35</v>
      </c>
      <c r="AX206" s="13" t="s">
        <v>74</v>
      </c>
      <c r="AY206" s="205" t="s">
        <v>127</v>
      </c>
    </row>
    <row r="207" spans="1:65" s="15" customFormat="1" ht="11.25">
      <c r="B207" s="216"/>
      <c r="C207" s="217"/>
      <c r="D207" s="188" t="s">
        <v>170</v>
      </c>
      <c r="E207" s="218" t="s">
        <v>20</v>
      </c>
      <c r="F207" s="219" t="s">
        <v>204</v>
      </c>
      <c r="G207" s="217"/>
      <c r="H207" s="220">
        <v>25.556000000000001</v>
      </c>
      <c r="I207" s="221"/>
      <c r="J207" s="217"/>
      <c r="K207" s="217"/>
      <c r="L207" s="222"/>
      <c r="M207" s="223"/>
      <c r="N207" s="224"/>
      <c r="O207" s="224"/>
      <c r="P207" s="224"/>
      <c r="Q207" s="224"/>
      <c r="R207" s="224"/>
      <c r="S207" s="224"/>
      <c r="T207" s="225"/>
      <c r="AT207" s="226" t="s">
        <v>170</v>
      </c>
      <c r="AU207" s="226" t="s">
        <v>83</v>
      </c>
      <c r="AV207" s="15" t="s">
        <v>133</v>
      </c>
      <c r="AW207" s="15" t="s">
        <v>35</v>
      </c>
      <c r="AX207" s="15" t="s">
        <v>22</v>
      </c>
      <c r="AY207" s="226" t="s">
        <v>127</v>
      </c>
    </row>
    <row r="208" spans="1:65" s="2" customFormat="1" ht="24.2" customHeight="1">
      <c r="A208" s="36"/>
      <c r="B208" s="37"/>
      <c r="C208" s="175" t="s">
        <v>311</v>
      </c>
      <c r="D208" s="175" t="s">
        <v>130</v>
      </c>
      <c r="E208" s="176" t="s">
        <v>277</v>
      </c>
      <c r="F208" s="177" t="s">
        <v>278</v>
      </c>
      <c r="G208" s="178" t="s">
        <v>196</v>
      </c>
      <c r="H208" s="179">
        <v>511.12</v>
      </c>
      <c r="I208" s="180"/>
      <c r="J208" s="181">
        <f>ROUND(I208*H208,2)</f>
        <v>0</v>
      </c>
      <c r="K208" s="177" t="s">
        <v>165</v>
      </c>
      <c r="L208" s="41"/>
      <c r="M208" s="182" t="s">
        <v>20</v>
      </c>
      <c r="N208" s="183" t="s">
        <v>45</v>
      </c>
      <c r="O208" s="66"/>
      <c r="P208" s="184">
        <f>O208*H208</f>
        <v>0</v>
      </c>
      <c r="Q208" s="184">
        <v>0</v>
      </c>
      <c r="R208" s="184">
        <f>Q208*H208</f>
        <v>0</v>
      </c>
      <c r="S208" s="184">
        <v>0</v>
      </c>
      <c r="T208" s="185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86" t="s">
        <v>133</v>
      </c>
      <c r="AT208" s="186" t="s">
        <v>130</v>
      </c>
      <c r="AU208" s="186" t="s">
        <v>83</v>
      </c>
      <c r="AY208" s="19" t="s">
        <v>127</v>
      </c>
      <c r="BE208" s="187">
        <f>IF(N208="základní",J208,0)</f>
        <v>0</v>
      </c>
      <c r="BF208" s="187">
        <f>IF(N208="snížená",J208,0)</f>
        <v>0</v>
      </c>
      <c r="BG208" s="187">
        <f>IF(N208="zákl. přenesená",J208,0)</f>
        <v>0</v>
      </c>
      <c r="BH208" s="187">
        <f>IF(N208="sníž. přenesená",J208,0)</f>
        <v>0</v>
      </c>
      <c r="BI208" s="187">
        <f>IF(N208="nulová",J208,0)</f>
        <v>0</v>
      </c>
      <c r="BJ208" s="19" t="s">
        <v>22</v>
      </c>
      <c r="BK208" s="187">
        <f>ROUND(I208*H208,2)</f>
        <v>0</v>
      </c>
      <c r="BL208" s="19" t="s">
        <v>133</v>
      </c>
      <c r="BM208" s="186" t="s">
        <v>279</v>
      </c>
    </row>
    <row r="209" spans="1:65" s="2" customFormat="1" ht="19.5">
      <c r="A209" s="36"/>
      <c r="B209" s="37"/>
      <c r="C209" s="38"/>
      <c r="D209" s="188" t="s">
        <v>135</v>
      </c>
      <c r="E209" s="38"/>
      <c r="F209" s="189" t="s">
        <v>280</v>
      </c>
      <c r="G209" s="38"/>
      <c r="H209" s="38"/>
      <c r="I209" s="190"/>
      <c r="J209" s="38"/>
      <c r="K209" s="38"/>
      <c r="L209" s="41"/>
      <c r="M209" s="191"/>
      <c r="N209" s="192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135</v>
      </c>
      <c r="AU209" s="19" t="s">
        <v>83</v>
      </c>
    </row>
    <row r="210" spans="1:65" s="2" customFormat="1" ht="11.25">
      <c r="A210" s="36"/>
      <c r="B210" s="37"/>
      <c r="C210" s="38"/>
      <c r="D210" s="193" t="s">
        <v>168</v>
      </c>
      <c r="E210" s="38"/>
      <c r="F210" s="194" t="s">
        <v>281</v>
      </c>
      <c r="G210" s="38"/>
      <c r="H210" s="38"/>
      <c r="I210" s="190"/>
      <c r="J210" s="38"/>
      <c r="K210" s="38"/>
      <c r="L210" s="41"/>
      <c r="M210" s="191"/>
      <c r="N210" s="192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168</v>
      </c>
      <c r="AU210" s="19" t="s">
        <v>83</v>
      </c>
    </row>
    <row r="211" spans="1:65" s="13" customFormat="1" ht="11.25">
      <c r="B211" s="195"/>
      <c r="C211" s="196"/>
      <c r="D211" s="188" t="s">
        <v>170</v>
      </c>
      <c r="E211" s="197" t="s">
        <v>20</v>
      </c>
      <c r="F211" s="198" t="s">
        <v>834</v>
      </c>
      <c r="G211" s="196"/>
      <c r="H211" s="199">
        <v>511.12</v>
      </c>
      <c r="I211" s="200"/>
      <c r="J211" s="196"/>
      <c r="K211" s="196"/>
      <c r="L211" s="201"/>
      <c r="M211" s="202"/>
      <c r="N211" s="203"/>
      <c r="O211" s="203"/>
      <c r="P211" s="203"/>
      <c r="Q211" s="203"/>
      <c r="R211" s="203"/>
      <c r="S211" s="203"/>
      <c r="T211" s="204"/>
      <c r="AT211" s="205" t="s">
        <v>170</v>
      </c>
      <c r="AU211" s="205" t="s">
        <v>83</v>
      </c>
      <c r="AV211" s="13" t="s">
        <v>83</v>
      </c>
      <c r="AW211" s="13" t="s">
        <v>35</v>
      </c>
      <c r="AX211" s="13" t="s">
        <v>22</v>
      </c>
      <c r="AY211" s="205" t="s">
        <v>127</v>
      </c>
    </row>
    <row r="212" spans="1:65" s="2" customFormat="1" ht="16.5" customHeight="1">
      <c r="A212" s="36"/>
      <c r="B212" s="37"/>
      <c r="C212" s="175" t="s">
        <v>317</v>
      </c>
      <c r="D212" s="175" t="s">
        <v>130</v>
      </c>
      <c r="E212" s="176" t="s">
        <v>284</v>
      </c>
      <c r="F212" s="177" t="s">
        <v>285</v>
      </c>
      <c r="G212" s="178" t="s">
        <v>196</v>
      </c>
      <c r="H212" s="179">
        <v>255.56</v>
      </c>
      <c r="I212" s="180"/>
      <c r="J212" s="181">
        <f>ROUND(I212*H212,2)</f>
        <v>0</v>
      </c>
      <c r="K212" s="177" t="s">
        <v>165</v>
      </c>
      <c r="L212" s="41"/>
      <c r="M212" s="182" t="s">
        <v>20</v>
      </c>
      <c r="N212" s="183" t="s">
        <v>45</v>
      </c>
      <c r="O212" s="66"/>
      <c r="P212" s="184">
        <f>O212*H212</f>
        <v>0</v>
      </c>
      <c r="Q212" s="184">
        <v>0</v>
      </c>
      <c r="R212" s="184">
        <f>Q212*H212</f>
        <v>0</v>
      </c>
      <c r="S212" s="184">
        <v>0</v>
      </c>
      <c r="T212" s="185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86" t="s">
        <v>133</v>
      </c>
      <c r="AT212" s="186" t="s">
        <v>130</v>
      </c>
      <c r="AU212" s="186" t="s">
        <v>83</v>
      </c>
      <c r="AY212" s="19" t="s">
        <v>127</v>
      </c>
      <c r="BE212" s="187">
        <f>IF(N212="základní",J212,0)</f>
        <v>0</v>
      </c>
      <c r="BF212" s="187">
        <f>IF(N212="snížená",J212,0)</f>
        <v>0</v>
      </c>
      <c r="BG212" s="187">
        <f>IF(N212="zákl. přenesená",J212,0)</f>
        <v>0</v>
      </c>
      <c r="BH212" s="187">
        <f>IF(N212="sníž. přenesená",J212,0)</f>
        <v>0</v>
      </c>
      <c r="BI212" s="187">
        <f>IF(N212="nulová",J212,0)</f>
        <v>0</v>
      </c>
      <c r="BJ212" s="19" t="s">
        <v>22</v>
      </c>
      <c r="BK212" s="187">
        <f>ROUND(I212*H212,2)</f>
        <v>0</v>
      </c>
      <c r="BL212" s="19" t="s">
        <v>133</v>
      </c>
      <c r="BM212" s="186" t="s">
        <v>286</v>
      </c>
    </row>
    <row r="213" spans="1:65" s="2" customFormat="1" ht="11.25">
      <c r="A213" s="36"/>
      <c r="B213" s="37"/>
      <c r="C213" s="38"/>
      <c r="D213" s="188" t="s">
        <v>135</v>
      </c>
      <c r="E213" s="38"/>
      <c r="F213" s="189" t="s">
        <v>287</v>
      </c>
      <c r="G213" s="38"/>
      <c r="H213" s="38"/>
      <c r="I213" s="190"/>
      <c r="J213" s="38"/>
      <c r="K213" s="38"/>
      <c r="L213" s="41"/>
      <c r="M213" s="191"/>
      <c r="N213" s="192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135</v>
      </c>
      <c r="AU213" s="19" t="s">
        <v>83</v>
      </c>
    </row>
    <row r="214" spans="1:65" s="2" customFormat="1" ht="11.25">
      <c r="A214" s="36"/>
      <c r="B214" s="37"/>
      <c r="C214" s="38"/>
      <c r="D214" s="193" t="s">
        <v>168</v>
      </c>
      <c r="E214" s="38"/>
      <c r="F214" s="194" t="s">
        <v>288</v>
      </c>
      <c r="G214" s="38"/>
      <c r="H214" s="38"/>
      <c r="I214" s="190"/>
      <c r="J214" s="38"/>
      <c r="K214" s="38"/>
      <c r="L214" s="41"/>
      <c r="M214" s="191"/>
      <c r="N214" s="192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168</v>
      </c>
      <c r="AU214" s="19" t="s">
        <v>83</v>
      </c>
    </row>
    <row r="215" spans="1:65" s="13" customFormat="1" ht="11.25">
      <c r="B215" s="195"/>
      <c r="C215" s="196"/>
      <c r="D215" s="188" t="s">
        <v>170</v>
      </c>
      <c r="E215" s="197" t="s">
        <v>20</v>
      </c>
      <c r="F215" s="198" t="s">
        <v>835</v>
      </c>
      <c r="G215" s="196"/>
      <c r="H215" s="199">
        <v>255.56</v>
      </c>
      <c r="I215" s="200"/>
      <c r="J215" s="196"/>
      <c r="K215" s="196"/>
      <c r="L215" s="201"/>
      <c r="M215" s="202"/>
      <c r="N215" s="203"/>
      <c r="O215" s="203"/>
      <c r="P215" s="203"/>
      <c r="Q215" s="203"/>
      <c r="R215" s="203"/>
      <c r="S215" s="203"/>
      <c r="T215" s="204"/>
      <c r="AT215" s="205" t="s">
        <v>170</v>
      </c>
      <c r="AU215" s="205" t="s">
        <v>83</v>
      </c>
      <c r="AV215" s="13" t="s">
        <v>83</v>
      </c>
      <c r="AW215" s="13" t="s">
        <v>35</v>
      </c>
      <c r="AX215" s="13" t="s">
        <v>22</v>
      </c>
      <c r="AY215" s="205" t="s">
        <v>127</v>
      </c>
    </row>
    <row r="216" spans="1:65" s="2" customFormat="1" ht="16.5" customHeight="1">
      <c r="A216" s="36"/>
      <c r="B216" s="37"/>
      <c r="C216" s="175" t="s">
        <v>324</v>
      </c>
      <c r="D216" s="175" t="s">
        <v>130</v>
      </c>
      <c r="E216" s="176" t="s">
        <v>291</v>
      </c>
      <c r="F216" s="177" t="s">
        <v>292</v>
      </c>
      <c r="G216" s="178" t="s">
        <v>293</v>
      </c>
      <c r="H216" s="179">
        <v>460.00799999999998</v>
      </c>
      <c r="I216" s="180"/>
      <c r="J216" s="181">
        <f>ROUND(I216*H216,2)</f>
        <v>0</v>
      </c>
      <c r="K216" s="177" t="s">
        <v>165</v>
      </c>
      <c r="L216" s="41"/>
      <c r="M216" s="182" t="s">
        <v>20</v>
      </c>
      <c r="N216" s="183" t="s">
        <v>45</v>
      </c>
      <c r="O216" s="66"/>
      <c r="P216" s="184">
        <f>O216*H216</f>
        <v>0</v>
      </c>
      <c r="Q216" s="184">
        <v>0</v>
      </c>
      <c r="R216" s="184">
        <f>Q216*H216</f>
        <v>0</v>
      </c>
      <c r="S216" s="184">
        <v>0</v>
      </c>
      <c r="T216" s="185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86" t="s">
        <v>133</v>
      </c>
      <c r="AT216" s="186" t="s">
        <v>130</v>
      </c>
      <c r="AU216" s="186" t="s">
        <v>83</v>
      </c>
      <c r="AY216" s="19" t="s">
        <v>127</v>
      </c>
      <c r="BE216" s="187">
        <f>IF(N216="základní",J216,0)</f>
        <v>0</v>
      </c>
      <c r="BF216" s="187">
        <f>IF(N216="snížená",J216,0)</f>
        <v>0</v>
      </c>
      <c r="BG216" s="187">
        <f>IF(N216="zákl. přenesená",J216,0)</f>
        <v>0</v>
      </c>
      <c r="BH216" s="187">
        <f>IF(N216="sníž. přenesená",J216,0)</f>
        <v>0</v>
      </c>
      <c r="BI216" s="187">
        <f>IF(N216="nulová",J216,0)</f>
        <v>0</v>
      </c>
      <c r="BJ216" s="19" t="s">
        <v>22</v>
      </c>
      <c r="BK216" s="187">
        <f>ROUND(I216*H216,2)</f>
        <v>0</v>
      </c>
      <c r="BL216" s="19" t="s">
        <v>133</v>
      </c>
      <c r="BM216" s="186" t="s">
        <v>294</v>
      </c>
    </row>
    <row r="217" spans="1:65" s="2" customFormat="1" ht="19.5">
      <c r="A217" s="36"/>
      <c r="B217" s="37"/>
      <c r="C217" s="38"/>
      <c r="D217" s="188" t="s">
        <v>135</v>
      </c>
      <c r="E217" s="38"/>
      <c r="F217" s="189" t="s">
        <v>295</v>
      </c>
      <c r="G217" s="38"/>
      <c r="H217" s="38"/>
      <c r="I217" s="190"/>
      <c r="J217" s="38"/>
      <c r="K217" s="38"/>
      <c r="L217" s="41"/>
      <c r="M217" s="191"/>
      <c r="N217" s="192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135</v>
      </c>
      <c r="AU217" s="19" t="s">
        <v>83</v>
      </c>
    </row>
    <row r="218" spans="1:65" s="2" customFormat="1" ht="11.25">
      <c r="A218" s="36"/>
      <c r="B218" s="37"/>
      <c r="C218" s="38"/>
      <c r="D218" s="193" t="s">
        <v>168</v>
      </c>
      <c r="E218" s="38"/>
      <c r="F218" s="194" t="s">
        <v>296</v>
      </c>
      <c r="G218" s="38"/>
      <c r="H218" s="38"/>
      <c r="I218" s="190"/>
      <c r="J218" s="38"/>
      <c r="K218" s="38"/>
      <c r="L218" s="41"/>
      <c r="M218" s="191"/>
      <c r="N218" s="192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168</v>
      </c>
      <c r="AU218" s="19" t="s">
        <v>83</v>
      </c>
    </row>
    <row r="219" spans="1:65" s="13" customFormat="1" ht="11.25">
      <c r="B219" s="195"/>
      <c r="C219" s="196"/>
      <c r="D219" s="188" t="s">
        <v>170</v>
      </c>
      <c r="E219" s="197" t="s">
        <v>20</v>
      </c>
      <c r="F219" s="198" t="s">
        <v>836</v>
      </c>
      <c r="G219" s="196"/>
      <c r="H219" s="199">
        <v>460.00799999999998</v>
      </c>
      <c r="I219" s="200"/>
      <c r="J219" s="196"/>
      <c r="K219" s="196"/>
      <c r="L219" s="201"/>
      <c r="M219" s="202"/>
      <c r="N219" s="203"/>
      <c r="O219" s="203"/>
      <c r="P219" s="203"/>
      <c r="Q219" s="203"/>
      <c r="R219" s="203"/>
      <c r="S219" s="203"/>
      <c r="T219" s="204"/>
      <c r="AT219" s="205" t="s">
        <v>170</v>
      </c>
      <c r="AU219" s="205" t="s">
        <v>83</v>
      </c>
      <c r="AV219" s="13" t="s">
        <v>83</v>
      </c>
      <c r="AW219" s="13" t="s">
        <v>35</v>
      </c>
      <c r="AX219" s="13" t="s">
        <v>22</v>
      </c>
      <c r="AY219" s="205" t="s">
        <v>127</v>
      </c>
    </row>
    <row r="220" spans="1:65" s="12" customFormat="1" ht="22.9" customHeight="1">
      <c r="B220" s="159"/>
      <c r="C220" s="160"/>
      <c r="D220" s="161" t="s">
        <v>73</v>
      </c>
      <c r="E220" s="173" t="s">
        <v>133</v>
      </c>
      <c r="F220" s="173" t="s">
        <v>316</v>
      </c>
      <c r="G220" s="160"/>
      <c r="H220" s="160"/>
      <c r="I220" s="163"/>
      <c r="J220" s="174">
        <f>BK220</f>
        <v>0</v>
      </c>
      <c r="K220" s="160"/>
      <c r="L220" s="165"/>
      <c r="M220" s="166"/>
      <c r="N220" s="167"/>
      <c r="O220" s="167"/>
      <c r="P220" s="168">
        <f>SUM(P221:P240)</f>
        <v>0</v>
      </c>
      <c r="Q220" s="167"/>
      <c r="R220" s="168">
        <f>SUM(R221:R240)</f>
        <v>5.1700000000000003E-2</v>
      </c>
      <c r="S220" s="167"/>
      <c r="T220" s="169">
        <f>SUM(T221:T240)</f>
        <v>0</v>
      </c>
      <c r="AR220" s="170" t="s">
        <v>22</v>
      </c>
      <c r="AT220" s="171" t="s">
        <v>73</v>
      </c>
      <c r="AU220" s="171" t="s">
        <v>22</v>
      </c>
      <c r="AY220" s="170" t="s">
        <v>127</v>
      </c>
      <c r="BK220" s="172">
        <f>SUM(BK221:BK240)</f>
        <v>0</v>
      </c>
    </row>
    <row r="221" spans="1:65" s="2" customFormat="1" ht="16.5" customHeight="1">
      <c r="A221" s="36"/>
      <c r="B221" s="37"/>
      <c r="C221" s="175" t="s">
        <v>331</v>
      </c>
      <c r="D221" s="175" t="s">
        <v>130</v>
      </c>
      <c r="E221" s="176" t="s">
        <v>325</v>
      </c>
      <c r="F221" s="177" t="s">
        <v>326</v>
      </c>
      <c r="G221" s="178" t="s">
        <v>196</v>
      </c>
      <c r="H221" s="179">
        <v>4.7</v>
      </c>
      <c r="I221" s="180"/>
      <c r="J221" s="181">
        <f>ROUND(I221*H221,2)</f>
        <v>0</v>
      </c>
      <c r="K221" s="177" t="s">
        <v>20</v>
      </c>
      <c r="L221" s="41"/>
      <c r="M221" s="182" t="s">
        <v>20</v>
      </c>
      <c r="N221" s="183" t="s">
        <v>45</v>
      </c>
      <c r="O221" s="66"/>
      <c r="P221" s="184">
        <f>O221*H221</f>
        <v>0</v>
      </c>
      <c r="Q221" s="184">
        <v>0</v>
      </c>
      <c r="R221" s="184">
        <f>Q221*H221</f>
        <v>0</v>
      </c>
      <c r="S221" s="184">
        <v>0</v>
      </c>
      <c r="T221" s="185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86" t="s">
        <v>133</v>
      </c>
      <c r="AT221" s="186" t="s">
        <v>130</v>
      </c>
      <c r="AU221" s="186" t="s">
        <v>83</v>
      </c>
      <c r="AY221" s="19" t="s">
        <v>127</v>
      </c>
      <c r="BE221" s="187">
        <f>IF(N221="základní",J221,0)</f>
        <v>0</v>
      </c>
      <c r="BF221" s="187">
        <f>IF(N221="snížená",J221,0)</f>
        <v>0</v>
      </c>
      <c r="BG221" s="187">
        <f>IF(N221="zákl. přenesená",J221,0)</f>
        <v>0</v>
      </c>
      <c r="BH221" s="187">
        <f>IF(N221="sníž. přenesená",J221,0)</f>
        <v>0</v>
      </c>
      <c r="BI221" s="187">
        <f>IF(N221="nulová",J221,0)</f>
        <v>0</v>
      </c>
      <c r="BJ221" s="19" t="s">
        <v>22</v>
      </c>
      <c r="BK221" s="187">
        <f>ROUND(I221*H221,2)</f>
        <v>0</v>
      </c>
      <c r="BL221" s="19" t="s">
        <v>133</v>
      </c>
      <c r="BM221" s="186" t="s">
        <v>327</v>
      </c>
    </row>
    <row r="222" spans="1:65" s="2" customFormat="1" ht="11.25">
      <c r="A222" s="36"/>
      <c r="B222" s="37"/>
      <c r="C222" s="38"/>
      <c r="D222" s="188" t="s">
        <v>135</v>
      </c>
      <c r="E222" s="38"/>
      <c r="F222" s="189" t="s">
        <v>326</v>
      </c>
      <c r="G222" s="38"/>
      <c r="H222" s="38"/>
      <c r="I222" s="190"/>
      <c r="J222" s="38"/>
      <c r="K222" s="38"/>
      <c r="L222" s="41"/>
      <c r="M222" s="191"/>
      <c r="N222" s="192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135</v>
      </c>
      <c r="AU222" s="19" t="s">
        <v>83</v>
      </c>
    </row>
    <row r="223" spans="1:65" s="14" customFormat="1" ht="11.25">
      <c r="B223" s="206"/>
      <c r="C223" s="207"/>
      <c r="D223" s="188" t="s">
        <v>170</v>
      </c>
      <c r="E223" s="208" t="s">
        <v>20</v>
      </c>
      <c r="F223" s="209" t="s">
        <v>328</v>
      </c>
      <c r="G223" s="207"/>
      <c r="H223" s="208" t="s">
        <v>20</v>
      </c>
      <c r="I223" s="210"/>
      <c r="J223" s="207"/>
      <c r="K223" s="207"/>
      <c r="L223" s="211"/>
      <c r="M223" s="212"/>
      <c r="N223" s="213"/>
      <c r="O223" s="213"/>
      <c r="P223" s="213"/>
      <c r="Q223" s="213"/>
      <c r="R223" s="213"/>
      <c r="S223" s="213"/>
      <c r="T223" s="214"/>
      <c r="AT223" s="215" t="s">
        <v>170</v>
      </c>
      <c r="AU223" s="215" t="s">
        <v>83</v>
      </c>
      <c r="AV223" s="14" t="s">
        <v>22</v>
      </c>
      <c r="AW223" s="14" t="s">
        <v>35</v>
      </c>
      <c r="AX223" s="14" t="s">
        <v>74</v>
      </c>
      <c r="AY223" s="215" t="s">
        <v>127</v>
      </c>
    </row>
    <row r="224" spans="1:65" s="13" customFormat="1" ht="11.25">
      <c r="B224" s="195"/>
      <c r="C224" s="196"/>
      <c r="D224" s="188" t="s">
        <v>170</v>
      </c>
      <c r="E224" s="197" t="s">
        <v>20</v>
      </c>
      <c r="F224" s="198" t="s">
        <v>837</v>
      </c>
      <c r="G224" s="196"/>
      <c r="H224" s="199">
        <v>4.7</v>
      </c>
      <c r="I224" s="200"/>
      <c r="J224" s="196"/>
      <c r="K224" s="196"/>
      <c r="L224" s="201"/>
      <c r="M224" s="202"/>
      <c r="N224" s="203"/>
      <c r="O224" s="203"/>
      <c r="P224" s="203"/>
      <c r="Q224" s="203"/>
      <c r="R224" s="203"/>
      <c r="S224" s="203"/>
      <c r="T224" s="204"/>
      <c r="AT224" s="205" t="s">
        <v>170</v>
      </c>
      <c r="AU224" s="205" t="s">
        <v>83</v>
      </c>
      <c r="AV224" s="13" t="s">
        <v>83</v>
      </c>
      <c r="AW224" s="13" t="s">
        <v>35</v>
      </c>
      <c r="AX224" s="13" t="s">
        <v>74</v>
      </c>
      <c r="AY224" s="205" t="s">
        <v>127</v>
      </c>
    </row>
    <row r="225" spans="1:65" s="15" customFormat="1" ht="11.25">
      <c r="B225" s="216"/>
      <c r="C225" s="217"/>
      <c r="D225" s="188" t="s">
        <v>170</v>
      </c>
      <c r="E225" s="218" t="s">
        <v>20</v>
      </c>
      <c r="F225" s="219" t="s">
        <v>204</v>
      </c>
      <c r="G225" s="217"/>
      <c r="H225" s="220">
        <v>4.7</v>
      </c>
      <c r="I225" s="221"/>
      <c r="J225" s="217"/>
      <c r="K225" s="217"/>
      <c r="L225" s="222"/>
      <c r="M225" s="223"/>
      <c r="N225" s="224"/>
      <c r="O225" s="224"/>
      <c r="P225" s="224"/>
      <c r="Q225" s="224"/>
      <c r="R225" s="224"/>
      <c r="S225" s="224"/>
      <c r="T225" s="225"/>
      <c r="AT225" s="226" t="s">
        <v>170</v>
      </c>
      <c r="AU225" s="226" t="s">
        <v>83</v>
      </c>
      <c r="AV225" s="15" t="s">
        <v>133</v>
      </c>
      <c r="AW225" s="15" t="s">
        <v>35</v>
      </c>
      <c r="AX225" s="15" t="s">
        <v>22</v>
      </c>
      <c r="AY225" s="226" t="s">
        <v>127</v>
      </c>
    </row>
    <row r="226" spans="1:65" s="2" customFormat="1" ht="16.5" customHeight="1">
      <c r="A226" s="36"/>
      <c r="B226" s="37"/>
      <c r="C226" s="175" t="s">
        <v>335</v>
      </c>
      <c r="D226" s="175" t="s">
        <v>130</v>
      </c>
      <c r="E226" s="176" t="s">
        <v>838</v>
      </c>
      <c r="F226" s="177" t="s">
        <v>839</v>
      </c>
      <c r="G226" s="178" t="s">
        <v>196</v>
      </c>
      <c r="H226" s="179">
        <v>10.34</v>
      </c>
      <c r="I226" s="180"/>
      <c r="J226" s="181">
        <f>ROUND(I226*H226,2)</f>
        <v>0</v>
      </c>
      <c r="K226" s="177" t="s">
        <v>165</v>
      </c>
      <c r="L226" s="41"/>
      <c r="M226" s="182" t="s">
        <v>20</v>
      </c>
      <c r="N226" s="183" t="s">
        <v>45</v>
      </c>
      <c r="O226" s="66"/>
      <c r="P226" s="184">
        <f>O226*H226</f>
        <v>0</v>
      </c>
      <c r="Q226" s="184">
        <v>0</v>
      </c>
      <c r="R226" s="184">
        <f>Q226*H226</f>
        <v>0</v>
      </c>
      <c r="S226" s="184">
        <v>0</v>
      </c>
      <c r="T226" s="185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86" t="s">
        <v>133</v>
      </c>
      <c r="AT226" s="186" t="s">
        <v>130</v>
      </c>
      <c r="AU226" s="186" t="s">
        <v>83</v>
      </c>
      <c r="AY226" s="19" t="s">
        <v>127</v>
      </c>
      <c r="BE226" s="187">
        <f>IF(N226="základní",J226,0)</f>
        <v>0</v>
      </c>
      <c r="BF226" s="187">
        <f>IF(N226="snížená",J226,0)</f>
        <v>0</v>
      </c>
      <c r="BG226" s="187">
        <f>IF(N226="zákl. přenesená",J226,0)</f>
        <v>0</v>
      </c>
      <c r="BH226" s="187">
        <f>IF(N226="sníž. přenesená",J226,0)</f>
        <v>0</v>
      </c>
      <c r="BI226" s="187">
        <f>IF(N226="nulová",J226,0)</f>
        <v>0</v>
      </c>
      <c r="BJ226" s="19" t="s">
        <v>22</v>
      </c>
      <c r="BK226" s="187">
        <f>ROUND(I226*H226,2)</f>
        <v>0</v>
      </c>
      <c r="BL226" s="19" t="s">
        <v>133</v>
      </c>
      <c r="BM226" s="186" t="s">
        <v>840</v>
      </c>
    </row>
    <row r="227" spans="1:65" s="2" customFormat="1" ht="19.5">
      <c r="A227" s="36"/>
      <c r="B227" s="37"/>
      <c r="C227" s="38"/>
      <c r="D227" s="188" t="s">
        <v>135</v>
      </c>
      <c r="E227" s="38"/>
      <c r="F227" s="189" t="s">
        <v>841</v>
      </c>
      <c r="G227" s="38"/>
      <c r="H227" s="38"/>
      <c r="I227" s="190"/>
      <c r="J227" s="38"/>
      <c r="K227" s="38"/>
      <c r="L227" s="41"/>
      <c r="M227" s="191"/>
      <c r="N227" s="192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135</v>
      </c>
      <c r="AU227" s="19" t="s">
        <v>83</v>
      </c>
    </row>
    <row r="228" spans="1:65" s="2" customFormat="1" ht="11.25">
      <c r="A228" s="36"/>
      <c r="B228" s="37"/>
      <c r="C228" s="38"/>
      <c r="D228" s="193" t="s">
        <v>168</v>
      </c>
      <c r="E228" s="38"/>
      <c r="F228" s="194" t="s">
        <v>842</v>
      </c>
      <c r="G228" s="38"/>
      <c r="H228" s="38"/>
      <c r="I228" s="190"/>
      <c r="J228" s="38"/>
      <c r="K228" s="38"/>
      <c r="L228" s="41"/>
      <c r="M228" s="191"/>
      <c r="N228" s="192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168</v>
      </c>
      <c r="AU228" s="19" t="s">
        <v>83</v>
      </c>
    </row>
    <row r="229" spans="1:65" s="13" customFormat="1" ht="11.25">
      <c r="B229" s="195"/>
      <c r="C229" s="196"/>
      <c r="D229" s="188" t="s">
        <v>170</v>
      </c>
      <c r="E229" s="197" t="s">
        <v>20</v>
      </c>
      <c r="F229" s="198" t="s">
        <v>843</v>
      </c>
      <c r="G229" s="196"/>
      <c r="H229" s="199">
        <v>10.34</v>
      </c>
      <c r="I229" s="200"/>
      <c r="J229" s="196"/>
      <c r="K229" s="196"/>
      <c r="L229" s="201"/>
      <c r="M229" s="202"/>
      <c r="N229" s="203"/>
      <c r="O229" s="203"/>
      <c r="P229" s="203"/>
      <c r="Q229" s="203"/>
      <c r="R229" s="203"/>
      <c r="S229" s="203"/>
      <c r="T229" s="204"/>
      <c r="AT229" s="205" t="s">
        <v>170</v>
      </c>
      <c r="AU229" s="205" t="s">
        <v>83</v>
      </c>
      <c r="AV229" s="13" t="s">
        <v>83</v>
      </c>
      <c r="AW229" s="13" t="s">
        <v>35</v>
      </c>
      <c r="AX229" s="13" t="s">
        <v>74</v>
      </c>
      <c r="AY229" s="205" t="s">
        <v>127</v>
      </c>
    </row>
    <row r="230" spans="1:65" s="15" customFormat="1" ht="11.25">
      <c r="B230" s="216"/>
      <c r="C230" s="217"/>
      <c r="D230" s="188" t="s">
        <v>170</v>
      </c>
      <c r="E230" s="218" t="s">
        <v>20</v>
      </c>
      <c r="F230" s="219" t="s">
        <v>204</v>
      </c>
      <c r="G230" s="217"/>
      <c r="H230" s="220">
        <v>10.34</v>
      </c>
      <c r="I230" s="221"/>
      <c r="J230" s="217"/>
      <c r="K230" s="217"/>
      <c r="L230" s="222"/>
      <c r="M230" s="223"/>
      <c r="N230" s="224"/>
      <c r="O230" s="224"/>
      <c r="P230" s="224"/>
      <c r="Q230" s="224"/>
      <c r="R230" s="224"/>
      <c r="S230" s="224"/>
      <c r="T230" s="225"/>
      <c r="AT230" s="226" t="s">
        <v>170</v>
      </c>
      <c r="AU230" s="226" t="s">
        <v>83</v>
      </c>
      <c r="AV230" s="15" t="s">
        <v>133</v>
      </c>
      <c r="AW230" s="15" t="s">
        <v>4</v>
      </c>
      <c r="AX230" s="15" t="s">
        <v>22</v>
      </c>
      <c r="AY230" s="226" t="s">
        <v>127</v>
      </c>
    </row>
    <row r="231" spans="1:65" s="2" customFormat="1" ht="16.5" customHeight="1">
      <c r="A231" s="36"/>
      <c r="B231" s="37"/>
      <c r="C231" s="175" t="s">
        <v>341</v>
      </c>
      <c r="D231" s="175" t="s">
        <v>130</v>
      </c>
      <c r="E231" s="176" t="s">
        <v>844</v>
      </c>
      <c r="F231" s="177" t="s">
        <v>845</v>
      </c>
      <c r="G231" s="178" t="s">
        <v>196</v>
      </c>
      <c r="H231" s="179">
        <v>37.414000000000001</v>
      </c>
      <c r="I231" s="180"/>
      <c r="J231" s="181">
        <f>ROUND(I231*H231,2)</f>
        <v>0</v>
      </c>
      <c r="K231" s="177" t="s">
        <v>165</v>
      </c>
      <c r="L231" s="41"/>
      <c r="M231" s="182" t="s">
        <v>20</v>
      </c>
      <c r="N231" s="183" t="s">
        <v>45</v>
      </c>
      <c r="O231" s="66"/>
      <c r="P231" s="184">
        <f>O231*H231</f>
        <v>0</v>
      </c>
      <c r="Q231" s="184">
        <v>0</v>
      </c>
      <c r="R231" s="184">
        <f>Q231*H231</f>
        <v>0</v>
      </c>
      <c r="S231" s="184">
        <v>0</v>
      </c>
      <c r="T231" s="185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86" t="s">
        <v>133</v>
      </c>
      <c r="AT231" s="186" t="s">
        <v>130</v>
      </c>
      <c r="AU231" s="186" t="s">
        <v>83</v>
      </c>
      <c r="AY231" s="19" t="s">
        <v>127</v>
      </c>
      <c r="BE231" s="187">
        <f>IF(N231="základní",J231,0)</f>
        <v>0</v>
      </c>
      <c r="BF231" s="187">
        <f>IF(N231="snížená",J231,0)</f>
        <v>0</v>
      </c>
      <c r="BG231" s="187">
        <f>IF(N231="zákl. přenesená",J231,0)</f>
        <v>0</v>
      </c>
      <c r="BH231" s="187">
        <f>IF(N231="sníž. přenesená",J231,0)</f>
        <v>0</v>
      </c>
      <c r="BI231" s="187">
        <f>IF(N231="nulová",J231,0)</f>
        <v>0</v>
      </c>
      <c r="BJ231" s="19" t="s">
        <v>22</v>
      </c>
      <c r="BK231" s="187">
        <f>ROUND(I231*H231,2)</f>
        <v>0</v>
      </c>
      <c r="BL231" s="19" t="s">
        <v>133</v>
      </c>
      <c r="BM231" s="186" t="s">
        <v>846</v>
      </c>
    </row>
    <row r="232" spans="1:65" s="2" customFormat="1" ht="11.25">
      <c r="A232" s="36"/>
      <c r="B232" s="37"/>
      <c r="C232" s="38"/>
      <c r="D232" s="188" t="s">
        <v>135</v>
      </c>
      <c r="E232" s="38"/>
      <c r="F232" s="189" t="s">
        <v>847</v>
      </c>
      <c r="G232" s="38"/>
      <c r="H232" s="38"/>
      <c r="I232" s="190"/>
      <c r="J232" s="38"/>
      <c r="K232" s="38"/>
      <c r="L232" s="41"/>
      <c r="M232" s="191"/>
      <c r="N232" s="192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135</v>
      </c>
      <c r="AU232" s="19" t="s">
        <v>83</v>
      </c>
    </row>
    <row r="233" spans="1:65" s="2" customFormat="1" ht="11.25">
      <c r="A233" s="36"/>
      <c r="B233" s="37"/>
      <c r="C233" s="38"/>
      <c r="D233" s="193" t="s">
        <v>168</v>
      </c>
      <c r="E233" s="38"/>
      <c r="F233" s="194" t="s">
        <v>848</v>
      </c>
      <c r="G233" s="38"/>
      <c r="H233" s="38"/>
      <c r="I233" s="190"/>
      <c r="J233" s="38"/>
      <c r="K233" s="38"/>
      <c r="L233" s="41"/>
      <c r="M233" s="191"/>
      <c r="N233" s="192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168</v>
      </c>
      <c r="AU233" s="19" t="s">
        <v>83</v>
      </c>
    </row>
    <row r="234" spans="1:65" s="13" customFormat="1" ht="11.25">
      <c r="B234" s="195"/>
      <c r="C234" s="196"/>
      <c r="D234" s="188" t="s">
        <v>170</v>
      </c>
      <c r="E234" s="197" t="s">
        <v>20</v>
      </c>
      <c r="F234" s="198" t="s">
        <v>849</v>
      </c>
      <c r="G234" s="196"/>
      <c r="H234" s="199">
        <v>51.7</v>
      </c>
      <c r="I234" s="200"/>
      <c r="J234" s="196"/>
      <c r="K234" s="196"/>
      <c r="L234" s="201"/>
      <c r="M234" s="202"/>
      <c r="N234" s="203"/>
      <c r="O234" s="203"/>
      <c r="P234" s="203"/>
      <c r="Q234" s="203"/>
      <c r="R234" s="203"/>
      <c r="S234" s="203"/>
      <c r="T234" s="204"/>
      <c r="AT234" s="205" t="s">
        <v>170</v>
      </c>
      <c r="AU234" s="205" t="s">
        <v>83</v>
      </c>
      <c r="AV234" s="13" t="s">
        <v>83</v>
      </c>
      <c r="AW234" s="13" t="s">
        <v>35</v>
      </c>
      <c r="AX234" s="13" t="s">
        <v>74</v>
      </c>
      <c r="AY234" s="205" t="s">
        <v>127</v>
      </c>
    </row>
    <row r="235" spans="1:65" s="16" customFormat="1" ht="11.25">
      <c r="B235" s="227"/>
      <c r="C235" s="228"/>
      <c r="D235" s="188" t="s">
        <v>170</v>
      </c>
      <c r="E235" s="229" t="s">
        <v>20</v>
      </c>
      <c r="F235" s="230" t="s">
        <v>216</v>
      </c>
      <c r="G235" s="228"/>
      <c r="H235" s="231">
        <v>51.7</v>
      </c>
      <c r="I235" s="232"/>
      <c r="J235" s="228"/>
      <c r="K235" s="228"/>
      <c r="L235" s="233"/>
      <c r="M235" s="234"/>
      <c r="N235" s="235"/>
      <c r="O235" s="235"/>
      <c r="P235" s="235"/>
      <c r="Q235" s="235"/>
      <c r="R235" s="235"/>
      <c r="S235" s="235"/>
      <c r="T235" s="236"/>
      <c r="AT235" s="237" t="s">
        <v>170</v>
      </c>
      <c r="AU235" s="237" t="s">
        <v>83</v>
      </c>
      <c r="AV235" s="16" t="s">
        <v>141</v>
      </c>
      <c r="AW235" s="16" t="s">
        <v>35</v>
      </c>
      <c r="AX235" s="16" t="s">
        <v>74</v>
      </c>
      <c r="AY235" s="237" t="s">
        <v>127</v>
      </c>
    </row>
    <row r="236" spans="1:65" s="13" customFormat="1" ht="11.25">
      <c r="B236" s="195"/>
      <c r="C236" s="196"/>
      <c r="D236" s="188" t="s">
        <v>170</v>
      </c>
      <c r="E236" s="197" t="s">
        <v>20</v>
      </c>
      <c r="F236" s="198" t="s">
        <v>850</v>
      </c>
      <c r="G236" s="196"/>
      <c r="H236" s="199">
        <v>-14.286</v>
      </c>
      <c r="I236" s="200"/>
      <c r="J236" s="196"/>
      <c r="K236" s="196"/>
      <c r="L236" s="201"/>
      <c r="M236" s="202"/>
      <c r="N236" s="203"/>
      <c r="O236" s="203"/>
      <c r="P236" s="203"/>
      <c r="Q236" s="203"/>
      <c r="R236" s="203"/>
      <c r="S236" s="203"/>
      <c r="T236" s="204"/>
      <c r="AT236" s="205" t="s">
        <v>170</v>
      </c>
      <c r="AU236" s="205" t="s">
        <v>83</v>
      </c>
      <c r="AV236" s="13" t="s">
        <v>83</v>
      </c>
      <c r="AW236" s="13" t="s">
        <v>35</v>
      </c>
      <c r="AX236" s="13" t="s">
        <v>74</v>
      </c>
      <c r="AY236" s="205" t="s">
        <v>127</v>
      </c>
    </row>
    <row r="237" spans="1:65" s="15" customFormat="1" ht="11.25">
      <c r="B237" s="216"/>
      <c r="C237" s="217"/>
      <c r="D237" s="188" t="s">
        <v>170</v>
      </c>
      <c r="E237" s="218" t="s">
        <v>20</v>
      </c>
      <c r="F237" s="219" t="s">
        <v>204</v>
      </c>
      <c r="G237" s="217"/>
      <c r="H237" s="220">
        <v>37.414000000000001</v>
      </c>
      <c r="I237" s="221"/>
      <c r="J237" s="217"/>
      <c r="K237" s="217"/>
      <c r="L237" s="222"/>
      <c r="M237" s="223"/>
      <c r="N237" s="224"/>
      <c r="O237" s="224"/>
      <c r="P237" s="224"/>
      <c r="Q237" s="224"/>
      <c r="R237" s="224"/>
      <c r="S237" s="224"/>
      <c r="T237" s="225"/>
      <c r="AT237" s="226" t="s">
        <v>170</v>
      </c>
      <c r="AU237" s="226" t="s">
        <v>83</v>
      </c>
      <c r="AV237" s="15" t="s">
        <v>133</v>
      </c>
      <c r="AW237" s="15" t="s">
        <v>35</v>
      </c>
      <c r="AX237" s="15" t="s">
        <v>22</v>
      </c>
      <c r="AY237" s="226" t="s">
        <v>127</v>
      </c>
    </row>
    <row r="238" spans="1:65" s="2" customFormat="1" ht="16.5" customHeight="1">
      <c r="A238" s="36"/>
      <c r="B238" s="37"/>
      <c r="C238" s="175" t="s">
        <v>347</v>
      </c>
      <c r="D238" s="175" t="s">
        <v>130</v>
      </c>
      <c r="E238" s="176" t="s">
        <v>851</v>
      </c>
      <c r="F238" s="177" t="s">
        <v>852</v>
      </c>
      <c r="G238" s="178" t="s">
        <v>229</v>
      </c>
      <c r="H238" s="179">
        <v>103.4</v>
      </c>
      <c r="I238" s="180"/>
      <c r="J238" s="181">
        <f>ROUND(I238*H238,2)</f>
        <v>0</v>
      </c>
      <c r="K238" s="177" t="s">
        <v>20</v>
      </c>
      <c r="L238" s="41"/>
      <c r="M238" s="182" t="s">
        <v>20</v>
      </c>
      <c r="N238" s="183" t="s">
        <v>45</v>
      </c>
      <c r="O238" s="66"/>
      <c r="P238" s="184">
        <f>O238*H238</f>
        <v>0</v>
      </c>
      <c r="Q238" s="184">
        <v>5.0000000000000001E-4</v>
      </c>
      <c r="R238" s="184">
        <f>Q238*H238</f>
        <v>5.1700000000000003E-2</v>
      </c>
      <c r="S238" s="184">
        <v>0</v>
      </c>
      <c r="T238" s="185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86" t="s">
        <v>133</v>
      </c>
      <c r="AT238" s="186" t="s">
        <v>130</v>
      </c>
      <c r="AU238" s="186" t="s">
        <v>83</v>
      </c>
      <c r="AY238" s="19" t="s">
        <v>127</v>
      </c>
      <c r="BE238" s="187">
        <f>IF(N238="základní",J238,0)</f>
        <v>0</v>
      </c>
      <c r="BF238" s="187">
        <f>IF(N238="snížená",J238,0)</f>
        <v>0</v>
      </c>
      <c r="BG238" s="187">
        <f>IF(N238="zákl. přenesená",J238,0)</f>
        <v>0</v>
      </c>
      <c r="BH238" s="187">
        <f>IF(N238="sníž. přenesená",J238,0)</f>
        <v>0</v>
      </c>
      <c r="BI238" s="187">
        <f>IF(N238="nulová",J238,0)</f>
        <v>0</v>
      </c>
      <c r="BJ238" s="19" t="s">
        <v>22</v>
      </c>
      <c r="BK238" s="187">
        <f>ROUND(I238*H238,2)</f>
        <v>0</v>
      </c>
      <c r="BL238" s="19" t="s">
        <v>133</v>
      </c>
      <c r="BM238" s="186" t="s">
        <v>853</v>
      </c>
    </row>
    <row r="239" spans="1:65" s="2" customFormat="1" ht="11.25">
      <c r="A239" s="36"/>
      <c r="B239" s="37"/>
      <c r="C239" s="38"/>
      <c r="D239" s="188" t="s">
        <v>135</v>
      </c>
      <c r="E239" s="38"/>
      <c r="F239" s="189" t="s">
        <v>852</v>
      </c>
      <c r="G239" s="38"/>
      <c r="H239" s="38"/>
      <c r="I239" s="190"/>
      <c r="J239" s="38"/>
      <c r="K239" s="38"/>
      <c r="L239" s="41"/>
      <c r="M239" s="191"/>
      <c r="N239" s="192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135</v>
      </c>
      <c r="AU239" s="19" t="s">
        <v>83</v>
      </c>
    </row>
    <row r="240" spans="1:65" s="13" customFormat="1" ht="11.25">
      <c r="B240" s="195"/>
      <c r="C240" s="196"/>
      <c r="D240" s="188" t="s">
        <v>170</v>
      </c>
      <c r="E240" s="197" t="s">
        <v>20</v>
      </c>
      <c r="F240" s="198" t="s">
        <v>854</v>
      </c>
      <c r="G240" s="196"/>
      <c r="H240" s="199">
        <v>103.4</v>
      </c>
      <c r="I240" s="200"/>
      <c r="J240" s="196"/>
      <c r="K240" s="196"/>
      <c r="L240" s="201"/>
      <c r="M240" s="202"/>
      <c r="N240" s="203"/>
      <c r="O240" s="203"/>
      <c r="P240" s="203"/>
      <c r="Q240" s="203"/>
      <c r="R240" s="203"/>
      <c r="S240" s="203"/>
      <c r="T240" s="204"/>
      <c r="AT240" s="205" t="s">
        <v>170</v>
      </c>
      <c r="AU240" s="205" t="s">
        <v>83</v>
      </c>
      <c r="AV240" s="13" t="s">
        <v>83</v>
      </c>
      <c r="AW240" s="13" t="s">
        <v>35</v>
      </c>
      <c r="AX240" s="13" t="s">
        <v>22</v>
      </c>
      <c r="AY240" s="205" t="s">
        <v>127</v>
      </c>
    </row>
    <row r="241" spans="1:65" s="12" customFormat="1" ht="22.9" customHeight="1">
      <c r="B241" s="159"/>
      <c r="C241" s="160"/>
      <c r="D241" s="161" t="s">
        <v>73</v>
      </c>
      <c r="E241" s="173" t="s">
        <v>172</v>
      </c>
      <c r="F241" s="173" t="s">
        <v>330</v>
      </c>
      <c r="G241" s="160"/>
      <c r="H241" s="160"/>
      <c r="I241" s="163"/>
      <c r="J241" s="174">
        <f>BK241</f>
        <v>0</v>
      </c>
      <c r="K241" s="160"/>
      <c r="L241" s="165"/>
      <c r="M241" s="166"/>
      <c r="N241" s="167"/>
      <c r="O241" s="167"/>
      <c r="P241" s="168">
        <f>P242+P243+P244+P267+P303+P321</f>
        <v>0</v>
      </c>
      <c r="Q241" s="167"/>
      <c r="R241" s="168">
        <f>R242+R243+R244+R267+R303+R321</f>
        <v>26.454140000000002</v>
      </c>
      <c r="S241" s="167"/>
      <c r="T241" s="169">
        <f>T242+T243+T244+T267+T303+T321</f>
        <v>0</v>
      </c>
      <c r="AR241" s="170" t="s">
        <v>22</v>
      </c>
      <c r="AT241" s="171" t="s">
        <v>73</v>
      </c>
      <c r="AU241" s="171" t="s">
        <v>22</v>
      </c>
      <c r="AY241" s="170" t="s">
        <v>127</v>
      </c>
      <c r="BK241" s="172">
        <f>BK242+BK243+BK244+BK267+BK303+BK321</f>
        <v>0</v>
      </c>
    </row>
    <row r="242" spans="1:65" s="2" customFormat="1" ht="38.65" customHeight="1">
      <c r="A242" s="36"/>
      <c r="B242" s="37"/>
      <c r="C242" s="175" t="s">
        <v>353</v>
      </c>
      <c r="D242" s="175" t="s">
        <v>130</v>
      </c>
      <c r="E242" s="176" t="s">
        <v>332</v>
      </c>
      <c r="F242" s="177" t="s">
        <v>333</v>
      </c>
      <c r="G242" s="178" t="s">
        <v>20</v>
      </c>
      <c r="H242" s="179">
        <v>0</v>
      </c>
      <c r="I242" s="180"/>
      <c r="J242" s="181">
        <f>ROUND(I242*H242,2)</f>
        <v>0</v>
      </c>
      <c r="K242" s="177" t="s">
        <v>20</v>
      </c>
      <c r="L242" s="41"/>
      <c r="M242" s="182" t="s">
        <v>20</v>
      </c>
      <c r="N242" s="183" t="s">
        <v>45</v>
      </c>
      <c r="O242" s="66"/>
      <c r="P242" s="184">
        <f>O242*H242</f>
        <v>0</v>
      </c>
      <c r="Q242" s="184">
        <v>0</v>
      </c>
      <c r="R242" s="184">
        <f>Q242*H242</f>
        <v>0</v>
      </c>
      <c r="S242" s="184">
        <v>0</v>
      </c>
      <c r="T242" s="185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86" t="s">
        <v>133</v>
      </c>
      <c r="AT242" s="186" t="s">
        <v>130</v>
      </c>
      <c r="AU242" s="186" t="s">
        <v>83</v>
      </c>
      <c r="AY242" s="19" t="s">
        <v>127</v>
      </c>
      <c r="BE242" s="187">
        <f>IF(N242="základní",J242,0)</f>
        <v>0</v>
      </c>
      <c r="BF242" s="187">
        <f>IF(N242="snížená",J242,0)</f>
        <v>0</v>
      </c>
      <c r="BG242" s="187">
        <f>IF(N242="zákl. přenesená",J242,0)</f>
        <v>0</v>
      </c>
      <c r="BH242" s="187">
        <f>IF(N242="sníž. přenesená",J242,0)</f>
        <v>0</v>
      </c>
      <c r="BI242" s="187">
        <f>IF(N242="nulová",J242,0)</f>
        <v>0</v>
      </c>
      <c r="BJ242" s="19" t="s">
        <v>22</v>
      </c>
      <c r="BK242" s="187">
        <f>ROUND(I242*H242,2)</f>
        <v>0</v>
      </c>
      <c r="BL242" s="19" t="s">
        <v>133</v>
      </c>
      <c r="BM242" s="186" t="s">
        <v>334</v>
      </c>
    </row>
    <row r="243" spans="1:65" s="2" customFormat="1" ht="24.2" customHeight="1">
      <c r="A243" s="36"/>
      <c r="B243" s="37"/>
      <c r="C243" s="175" t="s">
        <v>358</v>
      </c>
      <c r="D243" s="175" t="s">
        <v>130</v>
      </c>
      <c r="E243" s="176" t="s">
        <v>336</v>
      </c>
      <c r="F243" s="177" t="s">
        <v>337</v>
      </c>
      <c r="G243" s="178" t="s">
        <v>20</v>
      </c>
      <c r="H243" s="179">
        <v>0</v>
      </c>
      <c r="I243" s="180"/>
      <c r="J243" s="181">
        <f>ROUND(I243*H243,2)</f>
        <v>0</v>
      </c>
      <c r="K243" s="177" t="s">
        <v>20</v>
      </c>
      <c r="L243" s="41"/>
      <c r="M243" s="182" t="s">
        <v>20</v>
      </c>
      <c r="N243" s="183" t="s">
        <v>45</v>
      </c>
      <c r="O243" s="66"/>
      <c r="P243" s="184">
        <f>O243*H243</f>
        <v>0</v>
      </c>
      <c r="Q243" s="184">
        <v>0</v>
      </c>
      <c r="R243" s="184">
        <f>Q243*H243</f>
        <v>0</v>
      </c>
      <c r="S243" s="184">
        <v>0</v>
      </c>
      <c r="T243" s="185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86" t="s">
        <v>133</v>
      </c>
      <c r="AT243" s="186" t="s">
        <v>130</v>
      </c>
      <c r="AU243" s="186" t="s">
        <v>83</v>
      </c>
      <c r="AY243" s="19" t="s">
        <v>127</v>
      </c>
      <c r="BE243" s="187">
        <f>IF(N243="základní",J243,0)</f>
        <v>0</v>
      </c>
      <c r="BF243" s="187">
        <f>IF(N243="snížená",J243,0)</f>
        <v>0</v>
      </c>
      <c r="BG243" s="187">
        <f>IF(N243="zákl. přenesená",J243,0)</f>
        <v>0</v>
      </c>
      <c r="BH243" s="187">
        <f>IF(N243="sníž. přenesená",J243,0)</f>
        <v>0</v>
      </c>
      <c r="BI243" s="187">
        <f>IF(N243="nulová",J243,0)</f>
        <v>0</v>
      </c>
      <c r="BJ243" s="19" t="s">
        <v>22</v>
      </c>
      <c r="BK243" s="187">
        <f>ROUND(I243*H243,2)</f>
        <v>0</v>
      </c>
      <c r="BL243" s="19" t="s">
        <v>133</v>
      </c>
      <c r="BM243" s="186" t="s">
        <v>338</v>
      </c>
    </row>
    <row r="244" spans="1:65" s="12" customFormat="1" ht="20.85" customHeight="1">
      <c r="B244" s="159"/>
      <c r="C244" s="160"/>
      <c r="D244" s="161" t="s">
        <v>73</v>
      </c>
      <c r="E244" s="173" t="s">
        <v>339</v>
      </c>
      <c r="F244" s="173" t="s">
        <v>340</v>
      </c>
      <c r="G244" s="160"/>
      <c r="H244" s="160"/>
      <c r="I244" s="163"/>
      <c r="J244" s="174">
        <f>BK244</f>
        <v>0</v>
      </c>
      <c r="K244" s="160"/>
      <c r="L244" s="165"/>
      <c r="M244" s="166"/>
      <c r="N244" s="167"/>
      <c r="O244" s="167"/>
      <c r="P244" s="168">
        <f>SUM(P245:P266)</f>
        <v>0</v>
      </c>
      <c r="Q244" s="167"/>
      <c r="R244" s="168">
        <f>SUM(R245:R266)</f>
        <v>0.37107999999999997</v>
      </c>
      <c r="S244" s="167"/>
      <c r="T244" s="169">
        <f>SUM(T245:T266)</f>
        <v>0</v>
      </c>
      <c r="AR244" s="170" t="s">
        <v>22</v>
      </c>
      <c r="AT244" s="171" t="s">
        <v>73</v>
      </c>
      <c r="AU244" s="171" t="s">
        <v>83</v>
      </c>
      <c r="AY244" s="170" t="s">
        <v>127</v>
      </c>
      <c r="BK244" s="172">
        <f>SUM(BK245:BK266)</f>
        <v>0</v>
      </c>
    </row>
    <row r="245" spans="1:65" s="2" customFormat="1" ht="21.75" customHeight="1">
      <c r="A245" s="36"/>
      <c r="B245" s="37"/>
      <c r="C245" s="175" t="s">
        <v>365</v>
      </c>
      <c r="D245" s="175" t="s">
        <v>130</v>
      </c>
      <c r="E245" s="176" t="s">
        <v>855</v>
      </c>
      <c r="F245" s="177" t="s">
        <v>856</v>
      </c>
      <c r="G245" s="178" t="s">
        <v>183</v>
      </c>
      <c r="H245" s="179">
        <v>94</v>
      </c>
      <c r="I245" s="180"/>
      <c r="J245" s="181">
        <f>ROUND(I245*H245,2)</f>
        <v>0</v>
      </c>
      <c r="K245" s="177" t="s">
        <v>165</v>
      </c>
      <c r="L245" s="41"/>
      <c r="M245" s="182" t="s">
        <v>20</v>
      </c>
      <c r="N245" s="183" t="s">
        <v>45</v>
      </c>
      <c r="O245" s="66"/>
      <c r="P245" s="184">
        <f>O245*H245</f>
        <v>0</v>
      </c>
      <c r="Q245" s="184">
        <v>8.0000000000000007E-5</v>
      </c>
      <c r="R245" s="184">
        <f>Q245*H245</f>
        <v>7.5200000000000006E-3</v>
      </c>
      <c r="S245" s="184">
        <v>0</v>
      </c>
      <c r="T245" s="185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86" t="s">
        <v>133</v>
      </c>
      <c r="AT245" s="186" t="s">
        <v>130</v>
      </c>
      <c r="AU245" s="186" t="s">
        <v>141</v>
      </c>
      <c r="AY245" s="19" t="s">
        <v>127</v>
      </c>
      <c r="BE245" s="187">
        <f>IF(N245="základní",J245,0)</f>
        <v>0</v>
      </c>
      <c r="BF245" s="187">
        <f>IF(N245="snížená",J245,0)</f>
        <v>0</v>
      </c>
      <c r="BG245" s="187">
        <f>IF(N245="zákl. přenesená",J245,0)</f>
        <v>0</v>
      </c>
      <c r="BH245" s="187">
        <f>IF(N245="sníž. přenesená",J245,0)</f>
        <v>0</v>
      </c>
      <c r="BI245" s="187">
        <f>IF(N245="nulová",J245,0)</f>
        <v>0</v>
      </c>
      <c r="BJ245" s="19" t="s">
        <v>22</v>
      </c>
      <c r="BK245" s="187">
        <f>ROUND(I245*H245,2)</f>
        <v>0</v>
      </c>
      <c r="BL245" s="19" t="s">
        <v>133</v>
      </c>
      <c r="BM245" s="186" t="s">
        <v>857</v>
      </c>
    </row>
    <row r="246" spans="1:65" s="2" customFormat="1" ht="11.25">
      <c r="A246" s="36"/>
      <c r="B246" s="37"/>
      <c r="C246" s="38"/>
      <c r="D246" s="188" t="s">
        <v>135</v>
      </c>
      <c r="E246" s="38"/>
      <c r="F246" s="189" t="s">
        <v>858</v>
      </c>
      <c r="G246" s="38"/>
      <c r="H246" s="38"/>
      <c r="I246" s="190"/>
      <c r="J246" s="38"/>
      <c r="K246" s="38"/>
      <c r="L246" s="41"/>
      <c r="M246" s="191"/>
      <c r="N246" s="192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135</v>
      </c>
      <c r="AU246" s="19" t="s">
        <v>141</v>
      </c>
    </row>
    <row r="247" spans="1:65" s="2" customFormat="1" ht="11.25">
      <c r="A247" s="36"/>
      <c r="B247" s="37"/>
      <c r="C247" s="38"/>
      <c r="D247" s="193" t="s">
        <v>168</v>
      </c>
      <c r="E247" s="38"/>
      <c r="F247" s="194" t="s">
        <v>859</v>
      </c>
      <c r="G247" s="38"/>
      <c r="H247" s="38"/>
      <c r="I247" s="190"/>
      <c r="J247" s="38"/>
      <c r="K247" s="38"/>
      <c r="L247" s="41"/>
      <c r="M247" s="191"/>
      <c r="N247" s="192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168</v>
      </c>
      <c r="AU247" s="19" t="s">
        <v>141</v>
      </c>
    </row>
    <row r="248" spans="1:65" s="2" customFormat="1" ht="16.5" customHeight="1">
      <c r="A248" s="36"/>
      <c r="B248" s="37"/>
      <c r="C248" s="175" t="s">
        <v>372</v>
      </c>
      <c r="D248" s="175" t="s">
        <v>130</v>
      </c>
      <c r="E248" s="176" t="s">
        <v>860</v>
      </c>
      <c r="F248" s="177" t="s">
        <v>861</v>
      </c>
      <c r="G248" s="178" t="s">
        <v>361</v>
      </c>
      <c r="H248" s="179">
        <v>2</v>
      </c>
      <c r="I248" s="180"/>
      <c r="J248" s="181">
        <f>ROUND(I248*H248,2)</f>
        <v>0</v>
      </c>
      <c r="K248" s="177" t="s">
        <v>165</v>
      </c>
      <c r="L248" s="41"/>
      <c r="M248" s="182" t="s">
        <v>20</v>
      </c>
      <c r="N248" s="183" t="s">
        <v>45</v>
      </c>
      <c r="O248" s="66"/>
      <c r="P248" s="184">
        <f>O248*H248</f>
        <v>0</v>
      </c>
      <c r="Q248" s="184">
        <v>6.9999999999999994E-5</v>
      </c>
      <c r="R248" s="184">
        <f>Q248*H248</f>
        <v>1.3999999999999999E-4</v>
      </c>
      <c r="S248" s="184">
        <v>0</v>
      </c>
      <c r="T248" s="185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86" t="s">
        <v>133</v>
      </c>
      <c r="AT248" s="186" t="s">
        <v>130</v>
      </c>
      <c r="AU248" s="186" t="s">
        <v>141</v>
      </c>
      <c r="AY248" s="19" t="s">
        <v>127</v>
      </c>
      <c r="BE248" s="187">
        <f>IF(N248="základní",J248,0)</f>
        <v>0</v>
      </c>
      <c r="BF248" s="187">
        <f>IF(N248="snížená",J248,0)</f>
        <v>0</v>
      </c>
      <c r="BG248" s="187">
        <f>IF(N248="zákl. přenesená",J248,0)</f>
        <v>0</v>
      </c>
      <c r="BH248" s="187">
        <f>IF(N248="sníž. přenesená",J248,0)</f>
        <v>0</v>
      </c>
      <c r="BI248" s="187">
        <f>IF(N248="nulová",J248,0)</f>
        <v>0</v>
      </c>
      <c r="BJ248" s="19" t="s">
        <v>22</v>
      </c>
      <c r="BK248" s="187">
        <f>ROUND(I248*H248,2)</f>
        <v>0</v>
      </c>
      <c r="BL248" s="19" t="s">
        <v>133</v>
      </c>
      <c r="BM248" s="186" t="s">
        <v>862</v>
      </c>
    </row>
    <row r="249" spans="1:65" s="2" customFormat="1" ht="11.25">
      <c r="A249" s="36"/>
      <c r="B249" s="37"/>
      <c r="C249" s="38"/>
      <c r="D249" s="188" t="s">
        <v>135</v>
      </c>
      <c r="E249" s="38"/>
      <c r="F249" s="189" t="s">
        <v>863</v>
      </c>
      <c r="G249" s="38"/>
      <c r="H249" s="38"/>
      <c r="I249" s="190"/>
      <c r="J249" s="38"/>
      <c r="K249" s="38"/>
      <c r="L249" s="41"/>
      <c r="M249" s="191"/>
      <c r="N249" s="192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135</v>
      </c>
      <c r="AU249" s="19" t="s">
        <v>141</v>
      </c>
    </row>
    <row r="250" spans="1:65" s="2" customFormat="1" ht="11.25">
      <c r="A250" s="36"/>
      <c r="B250" s="37"/>
      <c r="C250" s="38"/>
      <c r="D250" s="193" t="s">
        <v>168</v>
      </c>
      <c r="E250" s="38"/>
      <c r="F250" s="194" t="s">
        <v>864</v>
      </c>
      <c r="G250" s="38"/>
      <c r="H250" s="38"/>
      <c r="I250" s="190"/>
      <c r="J250" s="38"/>
      <c r="K250" s="38"/>
      <c r="L250" s="41"/>
      <c r="M250" s="191"/>
      <c r="N250" s="192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168</v>
      </c>
      <c r="AU250" s="19" t="s">
        <v>141</v>
      </c>
    </row>
    <row r="251" spans="1:65" s="2" customFormat="1" ht="16.5" customHeight="1">
      <c r="A251" s="36"/>
      <c r="B251" s="37"/>
      <c r="C251" s="175" t="s">
        <v>378</v>
      </c>
      <c r="D251" s="175" t="s">
        <v>130</v>
      </c>
      <c r="E251" s="176" t="s">
        <v>865</v>
      </c>
      <c r="F251" s="177" t="s">
        <v>866</v>
      </c>
      <c r="G251" s="178" t="s">
        <v>361</v>
      </c>
      <c r="H251" s="179">
        <v>6</v>
      </c>
      <c r="I251" s="180"/>
      <c r="J251" s="181">
        <f>ROUND(I251*H251,2)</f>
        <v>0</v>
      </c>
      <c r="K251" s="177" t="s">
        <v>165</v>
      </c>
      <c r="L251" s="41"/>
      <c r="M251" s="182" t="s">
        <v>20</v>
      </c>
      <c r="N251" s="183" t="s">
        <v>45</v>
      </c>
      <c r="O251" s="66"/>
      <c r="P251" s="184">
        <f>O251*H251</f>
        <v>0</v>
      </c>
      <c r="Q251" s="184">
        <v>9.0000000000000006E-5</v>
      </c>
      <c r="R251" s="184">
        <f>Q251*H251</f>
        <v>5.4000000000000001E-4</v>
      </c>
      <c r="S251" s="184">
        <v>0</v>
      </c>
      <c r="T251" s="185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86" t="s">
        <v>133</v>
      </c>
      <c r="AT251" s="186" t="s">
        <v>130</v>
      </c>
      <c r="AU251" s="186" t="s">
        <v>141</v>
      </c>
      <c r="AY251" s="19" t="s">
        <v>127</v>
      </c>
      <c r="BE251" s="187">
        <f>IF(N251="základní",J251,0)</f>
        <v>0</v>
      </c>
      <c r="BF251" s="187">
        <f>IF(N251="snížená",J251,0)</f>
        <v>0</v>
      </c>
      <c r="BG251" s="187">
        <f>IF(N251="zákl. přenesená",J251,0)</f>
        <v>0</v>
      </c>
      <c r="BH251" s="187">
        <f>IF(N251="sníž. přenesená",J251,0)</f>
        <v>0</v>
      </c>
      <c r="BI251" s="187">
        <f>IF(N251="nulová",J251,0)</f>
        <v>0</v>
      </c>
      <c r="BJ251" s="19" t="s">
        <v>22</v>
      </c>
      <c r="BK251" s="187">
        <f>ROUND(I251*H251,2)</f>
        <v>0</v>
      </c>
      <c r="BL251" s="19" t="s">
        <v>133</v>
      </c>
      <c r="BM251" s="186" t="s">
        <v>867</v>
      </c>
    </row>
    <row r="252" spans="1:65" s="2" customFormat="1" ht="11.25">
      <c r="A252" s="36"/>
      <c r="B252" s="37"/>
      <c r="C252" s="38"/>
      <c r="D252" s="188" t="s">
        <v>135</v>
      </c>
      <c r="E252" s="38"/>
      <c r="F252" s="189" t="s">
        <v>868</v>
      </c>
      <c r="G252" s="38"/>
      <c r="H252" s="38"/>
      <c r="I252" s="190"/>
      <c r="J252" s="38"/>
      <c r="K252" s="38"/>
      <c r="L252" s="41"/>
      <c r="M252" s="191"/>
      <c r="N252" s="192"/>
      <c r="O252" s="66"/>
      <c r="P252" s="66"/>
      <c r="Q252" s="66"/>
      <c r="R252" s="66"/>
      <c r="S252" s="66"/>
      <c r="T252" s="67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T252" s="19" t="s">
        <v>135</v>
      </c>
      <c r="AU252" s="19" t="s">
        <v>141</v>
      </c>
    </row>
    <row r="253" spans="1:65" s="2" customFormat="1" ht="11.25">
      <c r="A253" s="36"/>
      <c r="B253" s="37"/>
      <c r="C253" s="38"/>
      <c r="D253" s="193" t="s">
        <v>168</v>
      </c>
      <c r="E253" s="38"/>
      <c r="F253" s="194" t="s">
        <v>869</v>
      </c>
      <c r="G253" s="38"/>
      <c r="H253" s="38"/>
      <c r="I253" s="190"/>
      <c r="J253" s="38"/>
      <c r="K253" s="38"/>
      <c r="L253" s="41"/>
      <c r="M253" s="191"/>
      <c r="N253" s="192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168</v>
      </c>
      <c r="AU253" s="19" t="s">
        <v>141</v>
      </c>
    </row>
    <row r="254" spans="1:65" s="2" customFormat="1" ht="16.5" customHeight="1">
      <c r="A254" s="36"/>
      <c r="B254" s="37"/>
      <c r="C254" s="175" t="s">
        <v>384</v>
      </c>
      <c r="D254" s="175" t="s">
        <v>130</v>
      </c>
      <c r="E254" s="176" t="s">
        <v>870</v>
      </c>
      <c r="F254" s="177" t="s">
        <v>871</v>
      </c>
      <c r="G254" s="178" t="s">
        <v>361</v>
      </c>
      <c r="H254" s="179">
        <v>18</v>
      </c>
      <c r="I254" s="180"/>
      <c r="J254" s="181">
        <f>ROUND(I254*H254,2)</f>
        <v>0</v>
      </c>
      <c r="K254" s="177" t="s">
        <v>165</v>
      </c>
      <c r="L254" s="41"/>
      <c r="M254" s="182" t="s">
        <v>20</v>
      </c>
      <c r="N254" s="183" t="s">
        <v>45</v>
      </c>
      <c r="O254" s="66"/>
      <c r="P254" s="184">
        <f>O254*H254</f>
        <v>0</v>
      </c>
      <c r="Q254" s="184">
        <v>1.6000000000000001E-4</v>
      </c>
      <c r="R254" s="184">
        <f>Q254*H254</f>
        <v>2.8800000000000002E-3</v>
      </c>
      <c r="S254" s="184">
        <v>0</v>
      </c>
      <c r="T254" s="185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86" t="s">
        <v>133</v>
      </c>
      <c r="AT254" s="186" t="s">
        <v>130</v>
      </c>
      <c r="AU254" s="186" t="s">
        <v>141</v>
      </c>
      <c r="AY254" s="19" t="s">
        <v>127</v>
      </c>
      <c r="BE254" s="187">
        <f>IF(N254="základní",J254,0)</f>
        <v>0</v>
      </c>
      <c r="BF254" s="187">
        <f>IF(N254="snížená",J254,0)</f>
        <v>0</v>
      </c>
      <c r="BG254" s="187">
        <f>IF(N254="zákl. přenesená",J254,0)</f>
        <v>0</v>
      </c>
      <c r="BH254" s="187">
        <f>IF(N254="sníž. přenesená",J254,0)</f>
        <v>0</v>
      </c>
      <c r="BI254" s="187">
        <f>IF(N254="nulová",J254,0)</f>
        <v>0</v>
      </c>
      <c r="BJ254" s="19" t="s">
        <v>22</v>
      </c>
      <c r="BK254" s="187">
        <f>ROUND(I254*H254,2)</f>
        <v>0</v>
      </c>
      <c r="BL254" s="19" t="s">
        <v>133</v>
      </c>
      <c r="BM254" s="186" t="s">
        <v>872</v>
      </c>
    </row>
    <row r="255" spans="1:65" s="2" customFormat="1" ht="11.25">
      <c r="A255" s="36"/>
      <c r="B255" s="37"/>
      <c r="C255" s="38"/>
      <c r="D255" s="188" t="s">
        <v>135</v>
      </c>
      <c r="E255" s="38"/>
      <c r="F255" s="189" t="s">
        <v>873</v>
      </c>
      <c r="G255" s="38"/>
      <c r="H255" s="38"/>
      <c r="I255" s="190"/>
      <c r="J255" s="38"/>
      <c r="K255" s="38"/>
      <c r="L255" s="41"/>
      <c r="M255" s="191"/>
      <c r="N255" s="192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135</v>
      </c>
      <c r="AU255" s="19" t="s">
        <v>141</v>
      </c>
    </row>
    <row r="256" spans="1:65" s="2" customFormat="1" ht="11.25">
      <c r="A256" s="36"/>
      <c r="B256" s="37"/>
      <c r="C256" s="38"/>
      <c r="D256" s="193" t="s">
        <v>168</v>
      </c>
      <c r="E256" s="38"/>
      <c r="F256" s="194" t="s">
        <v>874</v>
      </c>
      <c r="G256" s="38"/>
      <c r="H256" s="38"/>
      <c r="I256" s="190"/>
      <c r="J256" s="38"/>
      <c r="K256" s="38"/>
      <c r="L256" s="41"/>
      <c r="M256" s="191"/>
      <c r="N256" s="192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168</v>
      </c>
      <c r="AU256" s="19" t="s">
        <v>141</v>
      </c>
    </row>
    <row r="257" spans="1:65" s="2" customFormat="1" ht="24.2" customHeight="1">
      <c r="A257" s="36"/>
      <c r="B257" s="37"/>
      <c r="C257" s="175" t="s">
        <v>390</v>
      </c>
      <c r="D257" s="175" t="s">
        <v>130</v>
      </c>
      <c r="E257" s="176" t="s">
        <v>875</v>
      </c>
      <c r="F257" s="177" t="s">
        <v>876</v>
      </c>
      <c r="G257" s="178" t="s">
        <v>183</v>
      </c>
      <c r="H257" s="179">
        <v>94</v>
      </c>
      <c r="I257" s="180"/>
      <c r="J257" s="181">
        <f>ROUND(I257*H257,2)</f>
        <v>0</v>
      </c>
      <c r="K257" s="177" t="s">
        <v>20</v>
      </c>
      <c r="L257" s="41"/>
      <c r="M257" s="182" t="s">
        <v>20</v>
      </c>
      <c r="N257" s="183" t="s">
        <v>45</v>
      </c>
      <c r="O257" s="66"/>
      <c r="P257" s="184">
        <f>O257*H257</f>
        <v>0</v>
      </c>
      <c r="Q257" s="184">
        <v>0</v>
      </c>
      <c r="R257" s="184">
        <f>Q257*H257</f>
        <v>0</v>
      </c>
      <c r="S257" s="184">
        <v>0</v>
      </c>
      <c r="T257" s="185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86" t="s">
        <v>133</v>
      </c>
      <c r="AT257" s="186" t="s">
        <v>130</v>
      </c>
      <c r="AU257" s="186" t="s">
        <v>141</v>
      </c>
      <c r="AY257" s="19" t="s">
        <v>127</v>
      </c>
      <c r="BE257" s="187">
        <f>IF(N257="základní",J257,0)</f>
        <v>0</v>
      </c>
      <c r="BF257" s="187">
        <f>IF(N257="snížená",J257,0)</f>
        <v>0</v>
      </c>
      <c r="BG257" s="187">
        <f>IF(N257="zákl. přenesená",J257,0)</f>
        <v>0</v>
      </c>
      <c r="BH257" s="187">
        <f>IF(N257="sníž. přenesená",J257,0)</f>
        <v>0</v>
      </c>
      <c r="BI257" s="187">
        <f>IF(N257="nulová",J257,0)</f>
        <v>0</v>
      </c>
      <c r="BJ257" s="19" t="s">
        <v>22</v>
      </c>
      <c r="BK257" s="187">
        <f>ROUND(I257*H257,2)</f>
        <v>0</v>
      </c>
      <c r="BL257" s="19" t="s">
        <v>133</v>
      </c>
      <c r="BM257" s="186" t="s">
        <v>877</v>
      </c>
    </row>
    <row r="258" spans="1:65" s="2" customFormat="1" ht="11.25">
      <c r="A258" s="36"/>
      <c r="B258" s="37"/>
      <c r="C258" s="38"/>
      <c r="D258" s="188" t="s">
        <v>135</v>
      </c>
      <c r="E258" s="38"/>
      <c r="F258" s="189" t="s">
        <v>876</v>
      </c>
      <c r="G258" s="38"/>
      <c r="H258" s="38"/>
      <c r="I258" s="190"/>
      <c r="J258" s="38"/>
      <c r="K258" s="38"/>
      <c r="L258" s="41"/>
      <c r="M258" s="191"/>
      <c r="N258" s="192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135</v>
      </c>
      <c r="AU258" s="19" t="s">
        <v>141</v>
      </c>
    </row>
    <row r="259" spans="1:65" s="2" customFormat="1" ht="29.25">
      <c r="A259" s="36"/>
      <c r="B259" s="37"/>
      <c r="C259" s="38"/>
      <c r="D259" s="188" t="s">
        <v>789</v>
      </c>
      <c r="E259" s="38"/>
      <c r="F259" s="256" t="s">
        <v>878</v>
      </c>
      <c r="G259" s="38"/>
      <c r="H259" s="38"/>
      <c r="I259" s="190"/>
      <c r="J259" s="38"/>
      <c r="K259" s="38"/>
      <c r="L259" s="41"/>
      <c r="M259" s="191"/>
      <c r="N259" s="192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789</v>
      </c>
      <c r="AU259" s="19" t="s">
        <v>141</v>
      </c>
    </row>
    <row r="260" spans="1:65" s="2" customFormat="1" ht="24.2" customHeight="1">
      <c r="A260" s="36"/>
      <c r="B260" s="37"/>
      <c r="C260" s="175" t="s">
        <v>396</v>
      </c>
      <c r="D260" s="175" t="s">
        <v>130</v>
      </c>
      <c r="E260" s="176" t="s">
        <v>879</v>
      </c>
      <c r="F260" s="177" t="s">
        <v>880</v>
      </c>
      <c r="G260" s="178" t="s">
        <v>183</v>
      </c>
      <c r="H260" s="179">
        <v>94</v>
      </c>
      <c r="I260" s="180"/>
      <c r="J260" s="181">
        <f>ROUND(I260*H260,2)</f>
        <v>0</v>
      </c>
      <c r="K260" s="177" t="s">
        <v>20</v>
      </c>
      <c r="L260" s="41"/>
      <c r="M260" s="182" t="s">
        <v>20</v>
      </c>
      <c r="N260" s="183" t="s">
        <v>45</v>
      </c>
      <c r="O260" s="66"/>
      <c r="P260" s="184">
        <f>O260*H260</f>
        <v>0</v>
      </c>
      <c r="Q260" s="184">
        <v>0</v>
      </c>
      <c r="R260" s="184">
        <f>Q260*H260</f>
        <v>0</v>
      </c>
      <c r="S260" s="184">
        <v>0</v>
      </c>
      <c r="T260" s="185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86" t="s">
        <v>133</v>
      </c>
      <c r="AT260" s="186" t="s">
        <v>130</v>
      </c>
      <c r="AU260" s="186" t="s">
        <v>141</v>
      </c>
      <c r="AY260" s="19" t="s">
        <v>127</v>
      </c>
      <c r="BE260" s="187">
        <f>IF(N260="základní",J260,0)</f>
        <v>0</v>
      </c>
      <c r="BF260" s="187">
        <f>IF(N260="snížená",J260,0)</f>
        <v>0</v>
      </c>
      <c r="BG260" s="187">
        <f>IF(N260="zákl. přenesená",J260,0)</f>
        <v>0</v>
      </c>
      <c r="BH260" s="187">
        <f>IF(N260="sníž. přenesená",J260,0)</f>
        <v>0</v>
      </c>
      <c r="BI260" s="187">
        <f>IF(N260="nulová",J260,0)</f>
        <v>0</v>
      </c>
      <c r="BJ260" s="19" t="s">
        <v>22</v>
      </c>
      <c r="BK260" s="187">
        <f>ROUND(I260*H260,2)</f>
        <v>0</v>
      </c>
      <c r="BL260" s="19" t="s">
        <v>133</v>
      </c>
      <c r="BM260" s="186" t="s">
        <v>881</v>
      </c>
    </row>
    <row r="261" spans="1:65" s="2" customFormat="1" ht="21.75" customHeight="1">
      <c r="A261" s="36"/>
      <c r="B261" s="37"/>
      <c r="C261" s="175" t="s">
        <v>402</v>
      </c>
      <c r="D261" s="175" t="s">
        <v>130</v>
      </c>
      <c r="E261" s="176" t="s">
        <v>882</v>
      </c>
      <c r="F261" s="177" t="s">
        <v>883</v>
      </c>
      <c r="G261" s="178" t="s">
        <v>361</v>
      </c>
      <c r="H261" s="179">
        <v>4</v>
      </c>
      <c r="I261" s="180"/>
      <c r="J261" s="181">
        <f>ROUND(I261*H261,2)</f>
        <v>0</v>
      </c>
      <c r="K261" s="177" t="s">
        <v>165</v>
      </c>
      <c r="L261" s="41"/>
      <c r="M261" s="182" t="s">
        <v>20</v>
      </c>
      <c r="N261" s="183" t="s">
        <v>45</v>
      </c>
      <c r="O261" s="66"/>
      <c r="P261" s="184">
        <f>O261*H261</f>
        <v>0</v>
      </c>
      <c r="Q261" s="184">
        <v>0.09</v>
      </c>
      <c r="R261" s="184">
        <f>Q261*H261</f>
        <v>0.36</v>
      </c>
      <c r="S261" s="184">
        <v>0</v>
      </c>
      <c r="T261" s="185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86" t="s">
        <v>133</v>
      </c>
      <c r="AT261" s="186" t="s">
        <v>130</v>
      </c>
      <c r="AU261" s="186" t="s">
        <v>141</v>
      </c>
      <c r="AY261" s="19" t="s">
        <v>127</v>
      </c>
      <c r="BE261" s="187">
        <f>IF(N261="základní",J261,0)</f>
        <v>0</v>
      </c>
      <c r="BF261" s="187">
        <f>IF(N261="snížená",J261,0)</f>
        <v>0</v>
      </c>
      <c r="BG261" s="187">
        <f>IF(N261="zákl. přenesená",J261,0)</f>
        <v>0</v>
      </c>
      <c r="BH261" s="187">
        <f>IF(N261="sníž. přenesená",J261,0)</f>
        <v>0</v>
      </c>
      <c r="BI261" s="187">
        <f>IF(N261="nulová",J261,0)</f>
        <v>0</v>
      </c>
      <c r="BJ261" s="19" t="s">
        <v>22</v>
      </c>
      <c r="BK261" s="187">
        <f>ROUND(I261*H261,2)</f>
        <v>0</v>
      </c>
      <c r="BL261" s="19" t="s">
        <v>133</v>
      </c>
      <c r="BM261" s="186" t="s">
        <v>884</v>
      </c>
    </row>
    <row r="262" spans="1:65" s="2" customFormat="1" ht="11.25">
      <c r="A262" s="36"/>
      <c r="B262" s="37"/>
      <c r="C262" s="38"/>
      <c r="D262" s="188" t="s">
        <v>135</v>
      </c>
      <c r="E262" s="38"/>
      <c r="F262" s="189" t="s">
        <v>883</v>
      </c>
      <c r="G262" s="38"/>
      <c r="H262" s="38"/>
      <c r="I262" s="190"/>
      <c r="J262" s="38"/>
      <c r="K262" s="38"/>
      <c r="L262" s="41"/>
      <c r="M262" s="191"/>
      <c r="N262" s="192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135</v>
      </c>
      <c r="AU262" s="19" t="s">
        <v>141</v>
      </c>
    </row>
    <row r="263" spans="1:65" s="2" customFormat="1" ht="11.25">
      <c r="A263" s="36"/>
      <c r="B263" s="37"/>
      <c r="C263" s="38"/>
      <c r="D263" s="193" t="s">
        <v>168</v>
      </c>
      <c r="E263" s="38"/>
      <c r="F263" s="194" t="s">
        <v>885</v>
      </c>
      <c r="G263" s="38"/>
      <c r="H263" s="38"/>
      <c r="I263" s="190"/>
      <c r="J263" s="38"/>
      <c r="K263" s="38"/>
      <c r="L263" s="41"/>
      <c r="M263" s="191"/>
      <c r="N263" s="192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168</v>
      </c>
      <c r="AU263" s="19" t="s">
        <v>141</v>
      </c>
    </row>
    <row r="264" spans="1:65" s="2" customFormat="1" ht="24.2" customHeight="1">
      <c r="A264" s="36"/>
      <c r="B264" s="37"/>
      <c r="C264" s="175" t="s">
        <v>408</v>
      </c>
      <c r="D264" s="175" t="s">
        <v>130</v>
      </c>
      <c r="E264" s="176" t="s">
        <v>886</v>
      </c>
      <c r="F264" s="177" t="s">
        <v>887</v>
      </c>
      <c r="G264" s="178" t="s">
        <v>361</v>
      </c>
      <c r="H264" s="179">
        <v>1</v>
      </c>
      <c r="I264" s="180"/>
      <c r="J264" s="181">
        <f>ROUND(I264*H264,2)</f>
        <v>0</v>
      </c>
      <c r="K264" s="177" t="s">
        <v>20</v>
      </c>
      <c r="L264" s="41"/>
      <c r="M264" s="182" t="s">
        <v>20</v>
      </c>
      <c r="N264" s="183" t="s">
        <v>45</v>
      </c>
      <c r="O264" s="66"/>
      <c r="P264" s="184">
        <f>O264*H264</f>
        <v>0</v>
      </c>
      <c r="Q264" s="184">
        <v>0</v>
      </c>
      <c r="R264" s="184">
        <f>Q264*H264</f>
        <v>0</v>
      </c>
      <c r="S264" s="184">
        <v>0</v>
      </c>
      <c r="T264" s="185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86" t="s">
        <v>133</v>
      </c>
      <c r="AT264" s="186" t="s">
        <v>130</v>
      </c>
      <c r="AU264" s="186" t="s">
        <v>141</v>
      </c>
      <c r="AY264" s="19" t="s">
        <v>127</v>
      </c>
      <c r="BE264" s="187">
        <f>IF(N264="základní",J264,0)</f>
        <v>0</v>
      </c>
      <c r="BF264" s="187">
        <f>IF(N264="snížená",J264,0)</f>
        <v>0</v>
      </c>
      <c r="BG264" s="187">
        <f>IF(N264="zákl. přenesená",J264,0)</f>
        <v>0</v>
      </c>
      <c r="BH264" s="187">
        <f>IF(N264="sníž. přenesená",J264,0)</f>
        <v>0</v>
      </c>
      <c r="BI264" s="187">
        <f>IF(N264="nulová",J264,0)</f>
        <v>0</v>
      </c>
      <c r="BJ264" s="19" t="s">
        <v>22</v>
      </c>
      <c r="BK264" s="187">
        <f>ROUND(I264*H264,2)</f>
        <v>0</v>
      </c>
      <c r="BL264" s="19" t="s">
        <v>133</v>
      </c>
      <c r="BM264" s="186" t="s">
        <v>888</v>
      </c>
    </row>
    <row r="265" spans="1:65" s="2" customFormat="1" ht="19.5">
      <c r="A265" s="36"/>
      <c r="B265" s="37"/>
      <c r="C265" s="38"/>
      <c r="D265" s="188" t="s">
        <v>135</v>
      </c>
      <c r="E265" s="38"/>
      <c r="F265" s="189" t="s">
        <v>887</v>
      </c>
      <c r="G265" s="38"/>
      <c r="H265" s="38"/>
      <c r="I265" s="190"/>
      <c r="J265" s="38"/>
      <c r="K265" s="38"/>
      <c r="L265" s="41"/>
      <c r="M265" s="191"/>
      <c r="N265" s="192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135</v>
      </c>
      <c r="AU265" s="19" t="s">
        <v>141</v>
      </c>
    </row>
    <row r="266" spans="1:65" s="13" customFormat="1" ht="11.25">
      <c r="B266" s="195"/>
      <c r="C266" s="196"/>
      <c r="D266" s="188" t="s">
        <v>170</v>
      </c>
      <c r="E266" s="197" t="s">
        <v>20</v>
      </c>
      <c r="F266" s="198" t="s">
        <v>889</v>
      </c>
      <c r="G266" s="196"/>
      <c r="H266" s="199">
        <v>1</v>
      </c>
      <c r="I266" s="200"/>
      <c r="J266" s="196"/>
      <c r="K266" s="196"/>
      <c r="L266" s="201"/>
      <c r="M266" s="202"/>
      <c r="N266" s="203"/>
      <c r="O266" s="203"/>
      <c r="P266" s="203"/>
      <c r="Q266" s="203"/>
      <c r="R266" s="203"/>
      <c r="S266" s="203"/>
      <c r="T266" s="204"/>
      <c r="AT266" s="205" t="s">
        <v>170</v>
      </c>
      <c r="AU266" s="205" t="s">
        <v>141</v>
      </c>
      <c r="AV266" s="13" t="s">
        <v>83</v>
      </c>
      <c r="AW266" s="13" t="s">
        <v>35</v>
      </c>
      <c r="AX266" s="13" t="s">
        <v>22</v>
      </c>
      <c r="AY266" s="205" t="s">
        <v>127</v>
      </c>
    </row>
    <row r="267" spans="1:65" s="12" customFormat="1" ht="20.85" customHeight="1">
      <c r="B267" s="159"/>
      <c r="C267" s="160"/>
      <c r="D267" s="161" t="s">
        <v>73</v>
      </c>
      <c r="E267" s="173" t="s">
        <v>890</v>
      </c>
      <c r="F267" s="173" t="s">
        <v>891</v>
      </c>
      <c r="G267" s="160"/>
      <c r="H267" s="160"/>
      <c r="I267" s="163"/>
      <c r="J267" s="174">
        <f>BK267</f>
        <v>0</v>
      </c>
      <c r="K267" s="160"/>
      <c r="L267" s="165"/>
      <c r="M267" s="166"/>
      <c r="N267" s="167"/>
      <c r="O267" s="167"/>
      <c r="P267" s="168">
        <f>SUM(P268:P302)</f>
        <v>0</v>
      </c>
      <c r="Q267" s="167"/>
      <c r="R267" s="168">
        <f>SUM(R268:R302)</f>
        <v>17.696000000000002</v>
      </c>
      <c r="S267" s="167"/>
      <c r="T267" s="169">
        <f>SUM(T268:T302)</f>
        <v>0</v>
      </c>
      <c r="AR267" s="170" t="s">
        <v>22</v>
      </c>
      <c r="AT267" s="171" t="s">
        <v>73</v>
      </c>
      <c r="AU267" s="171" t="s">
        <v>83</v>
      </c>
      <c r="AY267" s="170" t="s">
        <v>127</v>
      </c>
      <c r="BK267" s="172">
        <f>SUM(BK268:BK302)</f>
        <v>0</v>
      </c>
    </row>
    <row r="268" spans="1:65" s="2" customFormat="1" ht="16.5" customHeight="1">
      <c r="A268" s="36"/>
      <c r="B268" s="37"/>
      <c r="C268" s="175" t="s">
        <v>414</v>
      </c>
      <c r="D268" s="175" t="s">
        <v>130</v>
      </c>
      <c r="E268" s="176" t="s">
        <v>892</v>
      </c>
      <c r="F268" s="177" t="s">
        <v>893</v>
      </c>
      <c r="G268" s="178" t="s">
        <v>314</v>
      </c>
      <c r="H268" s="179">
        <v>1</v>
      </c>
      <c r="I268" s="180"/>
      <c r="J268" s="181">
        <f>ROUND(I268*H268,2)</f>
        <v>0</v>
      </c>
      <c r="K268" s="177" t="s">
        <v>20</v>
      </c>
      <c r="L268" s="41"/>
      <c r="M268" s="182" t="s">
        <v>20</v>
      </c>
      <c r="N268" s="183" t="s">
        <v>45</v>
      </c>
      <c r="O268" s="66"/>
      <c r="P268" s="184">
        <f>O268*H268</f>
        <v>0</v>
      </c>
      <c r="Q268" s="184">
        <v>3.5</v>
      </c>
      <c r="R268" s="184">
        <f>Q268*H268</f>
        <v>3.5</v>
      </c>
      <c r="S268" s="184">
        <v>0</v>
      </c>
      <c r="T268" s="185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86" t="s">
        <v>133</v>
      </c>
      <c r="AT268" s="186" t="s">
        <v>130</v>
      </c>
      <c r="AU268" s="186" t="s">
        <v>141</v>
      </c>
      <c r="AY268" s="19" t="s">
        <v>127</v>
      </c>
      <c r="BE268" s="187">
        <f>IF(N268="základní",J268,0)</f>
        <v>0</v>
      </c>
      <c r="BF268" s="187">
        <f>IF(N268="snížená",J268,0)</f>
        <v>0</v>
      </c>
      <c r="BG268" s="187">
        <f>IF(N268="zákl. přenesená",J268,0)</f>
        <v>0</v>
      </c>
      <c r="BH268" s="187">
        <f>IF(N268="sníž. přenesená",J268,0)</f>
        <v>0</v>
      </c>
      <c r="BI268" s="187">
        <f>IF(N268="nulová",J268,0)</f>
        <v>0</v>
      </c>
      <c r="BJ268" s="19" t="s">
        <v>22</v>
      </c>
      <c r="BK268" s="187">
        <f>ROUND(I268*H268,2)</f>
        <v>0</v>
      </c>
      <c r="BL268" s="19" t="s">
        <v>133</v>
      </c>
      <c r="BM268" s="186" t="s">
        <v>894</v>
      </c>
    </row>
    <row r="269" spans="1:65" s="2" customFormat="1" ht="11.25">
      <c r="A269" s="36"/>
      <c r="B269" s="37"/>
      <c r="C269" s="38"/>
      <c r="D269" s="188" t="s">
        <v>135</v>
      </c>
      <c r="E269" s="38"/>
      <c r="F269" s="189" t="s">
        <v>893</v>
      </c>
      <c r="G269" s="38"/>
      <c r="H269" s="38"/>
      <c r="I269" s="190"/>
      <c r="J269" s="38"/>
      <c r="K269" s="38"/>
      <c r="L269" s="41"/>
      <c r="M269" s="191"/>
      <c r="N269" s="192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135</v>
      </c>
      <c r="AU269" s="19" t="s">
        <v>141</v>
      </c>
    </row>
    <row r="270" spans="1:65" s="14" customFormat="1" ht="11.25">
      <c r="B270" s="206"/>
      <c r="C270" s="207"/>
      <c r="D270" s="188" t="s">
        <v>170</v>
      </c>
      <c r="E270" s="208" t="s">
        <v>20</v>
      </c>
      <c r="F270" s="209" t="s">
        <v>895</v>
      </c>
      <c r="G270" s="207"/>
      <c r="H270" s="208" t="s">
        <v>20</v>
      </c>
      <c r="I270" s="210"/>
      <c r="J270" s="207"/>
      <c r="K270" s="207"/>
      <c r="L270" s="211"/>
      <c r="M270" s="212"/>
      <c r="N270" s="213"/>
      <c r="O270" s="213"/>
      <c r="P270" s="213"/>
      <c r="Q270" s="213"/>
      <c r="R270" s="213"/>
      <c r="S270" s="213"/>
      <c r="T270" s="214"/>
      <c r="AT270" s="215" t="s">
        <v>170</v>
      </c>
      <c r="AU270" s="215" t="s">
        <v>141</v>
      </c>
      <c r="AV270" s="14" t="s">
        <v>22</v>
      </c>
      <c r="AW270" s="14" t="s">
        <v>35</v>
      </c>
      <c r="AX270" s="14" t="s">
        <v>74</v>
      </c>
      <c r="AY270" s="215" t="s">
        <v>127</v>
      </c>
    </row>
    <row r="271" spans="1:65" s="14" customFormat="1" ht="11.25">
      <c r="B271" s="206"/>
      <c r="C271" s="207"/>
      <c r="D271" s="188" t="s">
        <v>170</v>
      </c>
      <c r="E271" s="208" t="s">
        <v>20</v>
      </c>
      <c r="F271" s="209" t="s">
        <v>896</v>
      </c>
      <c r="G271" s="207"/>
      <c r="H271" s="208" t="s">
        <v>20</v>
      </c>
      <c r="I271" s="210"/>
      <c r="J271" s="207"/>
      <c r="K271" s="207"/>
      <c r="L271" s="211"/>
      <c r="M271" s="212"/>
      <c r="N271" s="213"/>
      <c r="O271" s="213"/>
      <c r="P271" s="213"/>
      <c r="Q271" s="213"/>
      <c r="R271" s="213"/>
      <c r="S271" s="213"/>
      <c r="T271" s="214"/>
      <c r="AT271" s="215" t="s">
        <v>170</v>
      </c>
      <c r="AU271" s="215" t="s">
        <v>141</v>
      </c>
      <c r="AV271" s="14" t="s">
        <v>22</v>
      </c>
      <c r="AW271" s="14" t="s">
        <v>35</v>
      </c>
      <c r="AX271" s="14" t="s">
        <v>74</v>
      </c>
      <c r="AY271" s="215" t="s">
        <v>127</v>
      </c>
    </row>
    <row r="272" spans="1:65" s="14" customFormat="1" ht="11.25">
      <c r="B272" s="206"/>
      <c r="C272" s="207"/>
      <c r="D272" s="188" t="s">
        <v>170</v>
      </c>
      <c r="E272" s="208" t="s">
        <v>20</v>
      </c>
      <c r="F272" s="209" t="s">
        <v>897</v>
      </c>
      <c r="G272" s="207"/>
      <c r="H272" s="208" t="s">
        <v>20</v>
      </c>
      <c r="I272" s="210"/>
      <c r="J272" s="207"/>
      <c r="K272" s="207"/>
      <c r="L272" s="211"/>
      <c r="M272" s="212"/>
      <c r="N272" s="213"/>
      <c r="O272" s="213"/>
      <c r="P272" s="213"/>
      <c r="Q272" s="213"/>
      <c r="R272" s="213"/>
      <c r="S272" s="213"/>
      <c r="T272" s="214"/>
      <c r="AT272" s="215" t="s">
        <v>170</v>
      </c>
      <c r="AU272" s="215" t="s">
        <v>141</v>
      </c>
      <c r="AV272" s="14" t="s">
        <v>22</v>
      </c>
      <c r="AW272" s="14" t="s">
        <v>35</v>
      </c>
      <c r="AX272" s="14" t="s">
        <v>74</v>
      </c>
      <c r="AY272" s="215" t="s">
        <v>127</v>
      </c>
    </row>
    <row r="273" spans="1:65" s="14" customFormat="1" ht="11.25">
      <c r="B273" s="206"/>
      <c r="C273" s="207"/>
      <c r="D273" s="188" t="s">
        <v>170</v>
      </c>
      <c r="E273" s="208" t="s">
        <v>20</v>
      </c>
      <c r="F273" s="209" t="s">
        <v>898</v>
      </c>
      <c r="G273" s="207"/>
      <c r="H273" s="208" t="s">
        <v>20</v>
      </c>
      <c r="I273" s="210"/>
      <c r="J273" s="207"/>
      <c r="K273" s="207"/>
      <c r="L273" s="211"/>
      <c r="M273" s="212"/>
      <c r="N273" s="213"/>
      <c r="O273" s="213"/>
      <c r="P273" s="213"/>
      <c r="Q273" s="213"/>
      <c r="R273" s="213"/>
      <c r="S273" s="213"/>
      <c r="T273" s="214"/>
      <c r="AT273" s="215" t="s">
        <v>170</v>
      </c>
      <c r="AU273" s="215" t="s">
        <v>141</v>
      </c>
      <c r="AV273" s="14" t="s">
        <v>22</v>
      </c>
      <c r="AW273" s="14" t="s">
        <v>35</v>
      </c>
      <c r="AX273" s="14" t="s">
        <v>74</v>
      </c>
      <c r="AY273" s="215" t="s">
        <v>127</v>
      </c>
    </row>
    <row r="274" spans="1:65" s="14" customFormat="1" ht="11.25">
      <c r="B274" s="206"/>
      <c r="C274" s="207"/>
      <c r="D274" s="188" t="s">
        <v>170</v>
      </c>
      <c r="E274" s="208" t="s">
        <v>20</v>
      </c>
      <c r="F274" s="209" t="s">
        <v>899</v>
      </c>
      <c r="G274" s="207"/>
      <c r="H274" s="208" t="s">
        <v>20</v>
      </c>
      <c r="I274" s="210"/>
      <c r="J274" s="207"/>
      <c r="K274" s="207"/>
      <c r="L274" s="211"/>
      <c r="M274" s="212"/>
      <c r="N274" s="213"/>
      <c r="O274" s="213"/>
      <c r="P274" s="213"/>
      <c r="Q274" s="213"/>
      <c r="R274" s="213"/>
      <c r="S274" s="213"/>
      <c r="T274" s="214"/>
      <c r="AT274" s="215" t="s">
        <v>170</v>
      </c>
      <c r="AU274" s="215" t="s">
        <v>141</v>
      </c>
      <c r="AV274" s="14" t="s">
        <v>22</v>
      </c>
      <c r="AW274" s="14" t="s">
        <v>35</v>
      </c>
      <c r="AX274" s="14" t="s">
        <v>74</v>
      </c>
      <c r="AY274" s="215" t="s">
        <v>127</v>
      </c>
    </row>
    <row r="275" spans="1:65" s="14" customFormat="1" ht="11.25">
      <c r="B275" s="206"/>
      <c r="C275" s="207"/>
      <c r="D275" s="188" t="s">
        <v>170</v>
      </c>
      <c r="E275" s="208" t="s">
        <v>20</v>
      </c>
      <c r="F275" s="209" t="s">
        <v>900</v>
      </c>
      <c r="G275" s="207"/>
      <c r="H275" s="208" t="s">
        <v>20</v>
      </c>
      <c r="I275" s="210"/>
      <c r="J275" s="207"/>
      <c r="K275" s="207"/>
      <c r="L275" s="211"/>
      <c r="M275" s="212"/>
      <c r="N275" s="213"/>
      <c r="O275" s="213"/>
      <c r="P275" s="213"/>
      <c r="Q275" s="213"/>
      <c r="R275" s="213"/>
      <c r="S275" s="213"/>
      <c r="T275" s="214"/>
      <c r="AT275" s="215" t="s">
        <v>170</v>
      </c>
      <c r="AU275" s="215" t="s">
        <v>141</v>
      </c>
      <c r="AV275" s="14" t="s">
        <v>22</v>
      </c>
      <c r="AW275" s="14" t="s">
        <v>35</v>
      </c>
      <c r="AX275" s="14" t="s">
        <v>74</v>
      </c>
      <c r="AY275" s="215" t="s">
        <v>127</v>
      </c>
    </row>
    <row r="276" spans="1:65" s="14" customFormat="1" ht="11.25">
      <c r="B276" s="206"/>
      <c r="C276" s="207"/>
      <c r="D276" s="188" t="s">
        <v>170</v>
      </c>
      <c r="E276" s="208" t="s">
        <v>20</v>
      </c>
      <c r="F276" s="209" t="s">
        <v>901</v>
      </c>
      <c r="G276" s="207"/>
      <c r="H276" s="208" t="s">
        <v>20</v>
      </c>
      <c r="I276" s="210"/>
      <c r="J276" s="207"/>
      <c r="K276" s="207"/>
      <c r="L276" s="211"/>
      <c r="M276" s="212"/>
      <c r="N276" s="213"/>
      <c r="O276" s="213"/>
      <c r="P276" s="213"/>
      <c r="Q276" s="213"/>
      <c r="R276" s="213"/>
      <c r="S276" s="213"/>
      <c r="T276" s="214"/>
      <c r="AT276" s="215" t="s">
        <v>170</v>
      </c>
      <c r="AU276" s="215" t="s">
        <v>141</v>
      </c>
      <c r="AV276" s="14" t="s">
        <v>22</v>
      </c>
      <c r="AW276" s="14" t="s">
        <v>35</v>
      </c>
      <c r="AX276" s="14" t="s">
        <v>74</v>
      </c>
      <c r="AY276" s="215" t="s">
        <v>127</v>
      </c>
    </row>
    <row r="277" spans="1:65" s="14" customFormat="1" ht="11.25">
      <c r="B277" s="206"/>
      <c r="C277" s="207"/>
      <c r="D277" s="188" t="s">
        <v>170</v>
      </c>
      <c r="E277" s="208" t="s">
        <v>20</v>
      </c>
      <c r="F277" s="209" t="s">
        <v>902</v>
      </c>
      <c r="G277" s="207"/>
      <c r="H277" s="208" t="s">
        <v>20</v>
      </c>
      <c r="I277" s="210"/>
      <c r="J277" s="207"/>
      <c r="K277" s="207"/>
      <c r="L277" s="211"/>
      <c r="M277" s="212"/>
      <c r="N277" s="213"/>
      <c r="O277" s="213"/>
      <c r="P277" s="213"/>
      <c r="Q277" s="213"/>
      <c r="R277" s="213"/>
      <c r="S277" s="213"/>
      <c r="T277" s="214"/>
      <c r="AT277" s="215" t="s">
        <v>170</v>
      </c>
      <c r="AU277" s="215" t="s">
        <v>141</v>
      </c>
      <c r="AV277" s="14" t="s">
        <v>22</v>
      </c>
      <c r="AW277" s="14" t="s">
        <v>35</v>
      </c>
      <c r="AX277" s="14" t="s">
        <v>74</v>
      </c>
      <c r="AY277" s="215" t="s">
        <v>127</v>
      </c>
    </row>
    <row r="278" spans="1:65" s="14" customFormat="1" ht="11.25">
      <c r="B278" s="206"/>
      <c r="C278" s="207"/>
      <c r="D278" s="188" t="s">
        <v>170</v>
      </c>
      <c r="E278" s="208" t="s">
        <v>20</v>
      </c>
      <c r="F278" s="209" t="s">
        <v>903</v>
      </c>
      <c r="G278" s="207"/>
      <c r="H278" s="208" t="s">
        <v>20</v>
      </c>
      <c r="I278" s="210"/>
      <c r="J278" s="207"/>
      <c r="K278" s="207"/>
      <c r="L278" s="211"/>
      <c r="M278" s="212"/>
      <c r="N278" s="213"/>
      <c r="O278" s="213"/>
      <c r="P278" s="213"/>
      <c r="Q278" s="213"/>
      <c r="R278" s="213"/>
      <c r="S278" s="213"/>
      <c r="T278" s="214"/>
      <c r="AT278" s="215" t="s">
        <v>170</v>
      </c>
      <c r="AU278" s="215" t="s">
        <v>141</v>
      </c>
      <c r="AV278" s="14" t="s">
        <v>22</v>
      </c>
      <c r="AW278" s="14" t="s">
        <v>35</v>
      </c>
      <c r="AX278" s="14" t="s">
        <v>74</v>
      </c>
      <c r="AY278" s="215" t="s">
        <v>127</v>
      </c>
    </row>
    <row r="279" spans="1:65" s="14" customFormat="1" ht="11.25">
      <c r="B279" s="206"/>
      <c r="C279" s="207"/>
      <c r="D279" s="188" t="s">
        <v>170</v>
      </c>
      <c r="E279" s="208" t="s">
        <v>20</v>
      </c>
      <c r="F279" s="209" t="s">
        <v>904</v>
      </c>
      <c r="G279" s="207"/>
      <c r="H279" s="208" t="s">
        <v>20</v>
      </c>
      <c r="I279" s="210"/>
      <c r="J279" s="207"/>
      <c r="K279" s="207"/>
      <c r="L279" s="211"/>
      <c r="M279" s="212"/>
      <c r="N279" s="213"/>
      <c r="O279" s="213"/>
      <c r="P279" s="213"/>
      <c r="Q279" s="213"/>
      <c r="R279" s="213"/>
      <c r="S279" s="213"/>
      <c r="T279" s="214"/>
      <c r="AT279" s="215" t="s">
        <v>170</v>
      </c>
      <c r="AU279" s="215" t="s">
        <v>141</v>
      </c>
      <c r="AV279" s="14" t="s">
        <v>22</v>
      </c>
      <c r="AW279" s="14" t="s">
        <v>35</v>
      </c>
      <c r="AX279" s="14" t="s">
        <v>74</v>
      </c>
      <c r="AY279" s="215" t="s">
        <v>127</v>
      </c>
    </row>
    <row r="280" spans="1:65" s="14" customFormat="1" ht="11.25">
      <c r="B280" s="206"/>
      <c r="C280" s="207"/>
      <c r="D280" s="188" t="s">
        <v>170</v>
      </c>
      <c r="E280" s="208" t="s">
        <v>20</v>
      </c>
      <c r="F280" s="209" t="s">
        <v>905</v>
      </c>
      <c r="G280" s="207"/>
      <c r="H280" s="208" t="s">
        <v>20</v>
      </c>
      <c r="I280" s="210"/>
      <c r="J280" s="207"/>
      <c r="K280" s="207"/>
      <c r="L280" s="211"/>
      <c r="M280" s="212"/>
      <c r="N280" s="213"/>
      <c r="O280" s="213"/>
      <c r="P280" s="213"/>
      <c r="Q280" s="213"/>
      <c r="R280" s="213"/>
      <c r="S280" s="213"/>
      <c r="T280" s="214"/>
      <c r="AT280" s="215" t="s">
        <v>170</v>
      </c>
      <c r="AU280" s="215" t="s">
        <v>141</v>
      </c>
      <c r="AV280" s="14" t="s">
        <v>22</v>
      </c>
      <c r="AW280" s="14" t="s">
        <v>35</v>
      </c>
      <c r="AX280" s="14" t="s">
        <v>74</v>
      </c>
      <c r="AY280" s="215" t="s">
        <v>127</v>
      </c>
    </row>
    <row r="281" spans="1:65" s="14" customFormat="1" ht="11.25">
      <c r="B281" s="206"/>
      <c r="C281" s="207"/>
      <c r="D281" s="188" t="s">
        <v>170</v>
      </c>
      <c r="E281" s="208" t="s">
        <v>20</v>
      </c>
      <c r="F281" s="209" t="s">
        <v>906</v>
      </c>
      <c r="G281" s="207"/>
      <c r="H281" s="208" t="s">
        <v>20</v>
      </c>
      <c r="I281" s="210"/>
      <c r="J281" s="207"/>
      <c r="K281" s="207"/>
      <c r="L281" s="211"/>
      <c r="M281" s="212"/>
      <c r="N281" s="213"/>
      <c r="O281" s="213"/>
      <c r="P281" s="213"/>
      <c r="Q281" s="213"/>
      <c r="R281" s="213"/>
      <c r="S281" s="213"/>
      <c r="T281" s="214"/>
      <c r="AT281" s="215" t="s">
        <v>170</v>
      </c>
      <c r="AU281" s="215" t="s">
        <v>141</v>
      </c>
      <c r="AV281" s="14" t="s">
        <v>22</v>
      </c>
      <c r="AW281" s="14" t="s">
        <v>35</v>
      </c>
      <c r="AX281" s="14" t="s">
        <v>74</v>
      </c>
      <c r="AY281" s="215" t="s">
        <v>127</v>
      </c>
    </row>
    <row r="282" spans="1:65" s="14" customFormat="1" ht="11.25">
      <c r="B282" s="206"/>
      <c r="C282" s="207"/>
      <c r="D282" s="188" t="s">
        <v>170</v>
      </c>
      <c r="E282" s="208" t="s">
        <v>20</v>
      </c>
      <c r="F282" s="209" t="s">
        <v>907</v>
      </c>
      <c r="G282" s="207"/>
      <c r="H282" s="208" t="s">
        <v>20</v>
      </c>
      <c r="I282" s="210"/>
      <c r="J282" s="207"/>
      <c r="K282" s="207"/>
      <c r="L282" s="211"/>
      <c r="M282" s="212"/>
      <c r="N282" s="213"/>
      <c r="O282" s="213"/>
      <c r="P282" s="213"/>
      <c r="Q282" s="213"/>
      <c r="R282" s="213"/>
      <c r="S282" s="213"/>
      <c r="T282" s="214"/>
      <c r="AT282" s="215" t="s">
        <v>170</v>
      </c>
      <c r="AU282" s="215" t="s">
        <v>141</v>
      </c>
      <c r="AV282" s="14" t="s">
        <v>22</v>
      </c>
      <c r="AW282" s="14" t="s">
        <v>35</v>
      </c>
      <c r="AX282" s="14" t="s">
        <v>74</v>
      </c>
      <c r="AY282" s="215" t="s">
        <v>127</v>
      </c>
    </row>
    <row r="283" spans="1:65" s="13" customFormat="1" ht="11.25">
      <c r="B283" s="195"/>
      <c r="C283" s="196"/>
      <c r="D283" s="188" t="s">
        <v>170</v>
      </c>
      <c r="E283" s="197" t="s">
        <v>20</v>
      </c>
      <c r="F283" s="198" t="s">
        <v>22</v>
      </c>
      <c r="G283" s="196"/>
      <c r="H283" s="199">
        <v>1</v>
      </c>
      <c r="I283" s="200"/>
      <c r="J283" s="196"/>
      <c r="K283" s="196"/>
      <c r="L283" s="201"/>
      <c r="M283" s="202"/>
      <c r="N283" s="203"/>
      <c r="O283" s="203"/>
      <c r="P283" s="203"/>
      <c r="Q283" s="203"/>
      <c r="R283" s="203"/>
      <c r="S283" s="203"/>
      <c r="T283" s="204"/>
      <c r="AT283" s="205" t="s">
        <v>170</v>
      </c>
      <c r="AU283" s="205" t="s">
        <v>141</v>
      </c>
      <c r="AV283" s="13" t="s">
        <v>83</v>
      </c>
      <c r="AW283" s="13" t="s">
        <v>35</v>
      </c>
      <c r="AX283" s="13" t="s">
        <v>22</v>
      </c>
      <c r="AY283" s="205" t="s">
        <v>127</v>
      </c>
    </row>
    <row r="284" spans="1:65" s="2" customFormat="1" ht="16.5" customHeight="1">
      <c r="A284" s="36"/>
      <c r="B284" s="37"/>
      <c r="C284" s="175" t="s">
        <v>420</v>
      </c>
      <c r="D284" s="175" t="s">
        <v>130</v>
      </c>
      <c r="E284" s="176" t="s">
        <v>908</v>
      </c>
      <c r="F284" s="177" t="s">
        <v>909</v>
      </c>
      <c r="G284" s="178" t="s">
        <v>314</v>
      </c>
      <c r="H284" s="179">
        <v>3</v>
      </c>
      <c r="I284" s="180"/>
      <c r="J284" s="181">
        <f>ROUND(I284*H284,2)</f>
        <v>0</v>
      </c>
      <c r="K284" s="177" t="s">
        <v>20</v>
      </c>
      <c r="L284" s="41"/>
      <c r="M284" s="182" t="s">
        <v>20</v>
      </c>
      <c r="N284" s="183" t="s">
        <v>45</v>
      </c>
      <c r="O284" s="66"/>
      <c r="P284" s="184">
        <f>O284*H284</f>
        <v>0</v>
      </c>
      <c r="Q284" s="184">
        <v>4.5</v>
      </c>
      <c r="R284" s="184">
        <f>Q284*H284</f>
        <v>13.5</v>
      </c>
      <c r="S284" s="184">
        <v>0</v>
      </c>
      <c r="T284" s="185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86" t="s">
        <v>133</v>
      </c>
      <c r="AT284" s="186" t="s">
        <v>130</v>
      </c>
      <c r="AU284" s="186" t="s">
        <v>141</v>
      </c>
      <c r="AY284" s="19" t="s">
        <v>127</v>
      </c>
      <c r="BE284" s="187">
        <f>IF(N284="základní",J284,0)</f>
        <v>0</v>
      </c>
      <c r="BF284" s="187">
        <f>IF(N284="snížená",J284,0)</f>
        <v>0</v>
      </c>
      <c r="BG284" s="187">
        <f>IF(N284="zákl. přenesená",J284,0)</f>
        <v>0</v>
      </c>
      <c r="BH284" s="187">
        <f>IF(N284="sníž. přenesená",J284,0)</f>
        <v>0</v>
      </c>
      <c r="BI284" s="187">
        <f>IF(N284="nulová",J284,0)</f>
        <v>0</v>
      </c>
      <c r="BJ284" s="19" t="s">
        <v>22</v>
      </c>
      <c r="BK284" s="187">
        <f>ROUND(I284*H284,2)</f>
        <v>0</v>
      </c>
      <c r="BL284" s="19" t="s">
        <v>133</v>
      </c>
      <c r="BM284" s="186" t="s">
        <v>910</v>
      </c>
    </row>
    <row r="285" spans="1:65" s="2" customFormat="1" ht="11.25">
      <c r="A285" s="36"/>
      <c r="B285" s="37"/>
      <c r="C285" s="38"/>
      <c r="D285" s="188" t="s">
        <v>135</v>
      </c>
      <c r="E285" s="38"/>
      <c r="F285" s="189" t="s">
        <v>909</v>
      </c>
      <c r="G285" s="38"/>
      <c r="H285" s="38"/>
      <c r="I285" s="190"/>
      <c r="J285" s="38"/>
      <c r="K285" s="38"/>
      <c r="L285" s="41"/>
      <c r="M285" s="191"/>
      <c r="N285" s="192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135</v>
      </c>
      <c r="AU285" s="19" t="s">
        <v>141</v>
      </c>
    </row>
    <row r="286" spans="1:65" s="14" customFormat="1" ht="11.25">
      <c r="B286" s="206"/>
      <c r="C286" s="207"/>
      <c r="D286" s="188" t="s">
        <v>170</v>
      </c>
      <c r="E286" s="208" t="s">
        <v>20</v>
      </c>
      <c r="F286" s="209" t="s">
        <v>895</v>
      </c>
      <c r="G286" s="207"/>
      <c r="H286" s="208" t="s">
        <v>20</v>
      </c>
      <c r="I286" s="210"/>
      <c r="J286" s="207"/>
      <c r="K286" s="207"/>
      <c r="L286" s="211"/>
      <c r="M286" s="212"/>
      <c r="N286" s="213"/>
      <c r="O286" s="213"/>
      <c r="P286" s="213"/>
      <c r="Q286" s="213"/>
      <c r="R286" s="213"/>
      <c r="S286" s="213"/>
      <c r="T286" s="214"/>
      <c r="AT286" s="215" t="s">
        <v>170</v>
      </c>
      <c r="AU286" s="215" t="s">
        <v>141</v>
      </c>
      <c r="AV286" s="14" t="s">
        <v>22</v>
      </c>
      <c r="AW286" s="14" t="s">
        <v>35</v>
      </c>
      <c r="AX286" s="14" t="s">
        <v>74</v>
      </c>
      <c r="AY286" s="215" t="s">
        <v>127</v>
      </c>
    </row>
    <row r="287" spans="1:65" s="14" customFormat="1" ht="11.25">
      <c r="B287" s="206"/>
      <c r="C287" s="207"/>
      <c r="D287" s="188" t="s">
        <v>170</v>
      </c>
      <c r="E287" s="208" t="s">
        <v>20</v>
      </c>
      <c r="F287" s="209" t="s">
        <v>896</v>
      </c>
      <c r="G287" s="207"/>
      <c r="H287" s="208" t="s">
        <v>20</v>
      </c>
      <c r="I287" s="210"/>
      <c r="J287" s="207"/>
      <c r="K287" s="207"/>
      <c r="L287" s="211"/>
      <c r="M287" s="212"/>
      <c r="N287" s="213"/>
      <c r="O287" s="213"/>
      <c r="P287" s="213"/>
      <c r="Q287" s="213"/>
      <c r="R287" s="213"/>
      <c r="S287" s="213"/>
      <c r="T287" s="214"/>
      <c r="AT287" s="215" t="s">
        <v>170</v>
      </c>
      <c r="AU287" s="215" t="s">
        <v>141</v>
      </c>
      <c r="AV287" s="14" t="s">
        <v>22</v>
      </c>
      <c r="AW287" s="14" t="s">
        <v>35</v>
      </c>
      <c r="AX287" s="14" t="s">
        <v>74</v>
      </c>
      <c r="AY287" s="215" t="s">
        <v>127</v>
      </c>
    </row>
    <row r="288" spans="1:65" s="14" customFormat="1" ht="11.25">
      <c r="B288" s="206"/>
      <c r="C288" s="207"/>
      <c r="D288" s="188" t="s">
        <v>170</v>
      </c>
      <c r="E288" s="208" t="s">
        <v>20</v>
      </c>
      <c r="F288" s="209" t="s">
        <v>897</v>
      </c>
      <c r="G288" s="207"/>
      <c r="H288" s="208" t="s">
        <v>20</v>
      </c>
      <c r="I288" s="210"/>
      <c r="J288" s="207"/>
      <c r="K288" s="207"/>
      <c r="L288" s="211"/>
      <c r="M288" s="212"/>
      <c r="N288" s="213"/>
      <c r="O288" s="213"/>
      <c r="P288" s="213"/>
      <c r="Q288" s="213"/>
      <c r="R288" s="213"/>
      <c r="S288" s="213"/>
      <c r="T288" s="214"/>
      <c r="AT288" s="215" t="s">
        <v>170</v>
      </c>
      <c r="AU288" s="215" t="s">
        <v>141</v>
      </c>
      <c r="AV288" s="14" t="s">
        <v>22</v>
      </c>
      <c r="AW288" s="14" t="s">
        <v>35</v>
      </c>
      <c r="AX288" s="14" t="s">
        <v>74</v>
      </c>
      <c r="AY288" s="215" t="s">
        <v>127</v>
      </c>
    </row>
    <row r="289" spans="1:65" s="14" customFormat="1" ht="11.25">
      <c r="B289" s="206"/>
      <c r="C289" s="207"/>
      <c r="D289" s="188" t="s">
        <v>170</v>
      </c>
      <c r="E289" s="208" t="s">
        <v>20</v>
      </c>
      <c r="F289" s="209" t="s">
        <v>898</v>
      </c>
      <c r="G289" s="207"/>
      <c r="H289" s="208" t="s">
        <v>20</v>
      </c>
      <c r="I289" s="210"/>
      <c r="J289" s="207"/>
      <c r="K289" s="207"/>
      <c r="L289" s="211"/>
      <c r="M289" s="212"/>
      <c r="N289" s="213"/>
      <c r="O289" s="213"/>
      <c r="P289" s="213"/>
      <c r="Q289" s="213"/>
      <c r="R289" s="213"/>
      <c r="S289" s="213"/>
      <c r="T289" s="214"/>
      <c r="AT289" s="215" t="s">
        <v>170</v>
      </c>
      <c r="AU289" s="215" t="s">
        <v>141</v>
      </c>
      <c r="AV289" s="14" t="s">
        <v>22</v>
      </c>
      <c r="AW289" s="14" t="s">
        <v>35</v>
      </c>
      <c r="AX289" s="14" t="s">
        <v>74</v>
      </c>
      <c r="AY289" s="215" t="s">
        <v>127</v>
      </c>
    </row>
    <row r="290" spans="1:65" s="14" customFormat="1" ht="11.25">
      <c r="B290" s="206"/>
      <c r="C290" s="207"/>
      <c r="D290" s="188" t="s">
        <v>170</v>
      </c>
      <c r="E290" s="208" t="s">
        <v>20</v>
      </c>
      <c r="F290" s="209" t="s">
        <v>899</v>
      </c>
      <c r="G290" s="207"/>
      <c r="H290" s="208" t="s">
        <v>20</v>
      </c>
      <c r="I290" s="210"/>
      <c r="J290" s="207"/>
      <c r="K290" s="207"/>
      <c r="L290" s="211"/>
      <c r="M290" s="212"/>
      <c r="N290" s="213"/>
      <c r="O290" s="213"/>
      <c r="P290" s="213"/>
      <c r="Q290" s="213"/>
      <c r="R290" s="213"/>
      <c r="S290" s="213"/>
      <c r="T290" s="214"/>
      <c r="AT290" s="215" t="s">
        <v>170</v>
      </c>
      <c r="AU290" s="215" t="s">
        <v>141</v>
      </c>
      <c r="AV290" s="14" t="s">
        <v>22</v>
      </c>
      <c r="AW290" s="14" t="s">
        <v>35</v>
      </c>
      <c r="AX290" s="14" t="s">
        <v>74</v>
      </c>
      <c r="AY290" s="215" t="s">
        <v>127</v>
      </c>
    </row>
    <row r="291" spans="1:65" s="14" customFormat="1" ht="11.25">
      <c r="B291" s="206"/>
      <c r="C291" s="207"/>
      <c r="D291" s="188" t="s">
        <v>170</v>
      </c>
      <c r="E291" s="208" t="s">
        <v>20</v>
      </c>
      <c r="F291" s="209" t="s">
        <v>900</v>
      </c>
      <c r="G291" s="207"/>
      <c r="H291" s="208" t="s">
        <v>20</v>
      </c>
      <c r="I291" s="210"/>
      <c r="J291" s="207"/>
      <c r="K291" s="207"/>
      <c r="L291" s="211"/>
      <c r="M291" s="212"/>
      <c r="N291" s="213"/>
      <c r="O291" s="213"/>
      <c r="P291" s="213"/>
      <c r="Q291" s="213"/>
      <c r="R291" s="213"/>
      <c r="S291" s="213"/>
      <c r="T291" s="214"/>
      <c r="AT291" s="215" t="s">
        <v>170</v>
      </c>
      <c r="AU291" s="215" t="s">
        <v>141</v>
      </c>
      <c r="AV291" s="14" t="s">
        <v>22</v>
      </c>
      <c r="AW291" s="14" t="s">
        <v>35</v>
      </c>
      <c r="AX291" s="14" t="s">
        <v>74</v>
      </c>
      <c r="AY291" s="215" t="s">
        <v>127</v>
      </c>
    </row>
    <row r="292" spans="1:65" s="14" customFormat="1" ht="11.25">
      <c r="B292" s="206"/>
      <c r="C292" s="207"/>
      <c r="D292" s="188" t="s">
        <v>170</v>
      </c>
      <c r="E292" s="208" t="s">
        <v>20</v>
      </c>
      <c r="F292" s="209" t="s">
        <v>901</v>
      </c>
      <c r="G292" s="207"/>
      <c r="H292" s="208" t="s">
        <v>20</v>
      </c>
      <c r="I292" s="210"/>
      <c r="J292" s="207"/>
      <c r="K292" s="207"/>
      <c r="L292" s="211"/>
      <c r="M292" s="212"/>
      <c r="N292" s="213"/>
      <c r="O292" s="213"/>
      <c r="P292" s="213"/>
      <c r="Q292" s="213"/>
      <c r="R292" s="213"/>
      <c r="S292" s="213"/>
      <c r="T292" s="214"/>
      <c r="AT292" s="215" t="s">
        <v>170</v>
      </c>
      <c r="AU292" s="215" t="s">
        <v>141</v>
      </c>
      <c r="AV292" s="14" t="s">
        <v>22</v>
      </c>
      <c r="AW292" s="14" t="s">
        <v>35</v>
      </c>
      <c r="AX292" s="14" t="s">
        <v>74</v>
      </c>
      <c r="AY292" s="215" t="s">
        <v>127</v>
      </c>
    </row>
    <row r="293" spans="1:65" s="14" customFormat="1" ht="11.25">
      <c r="B293" s="206"/>
      <c r="C293" s="207"/>
      <c r="D293" s="188" t="s">
        <v>170</v>
      </c>
      <c r="E293" s="208" t="s">
        <v>20</v>
      </c>
      <c r="F293" s="209" t="s">
        <v>902</v>
      </c>
      <c r="G293" s="207"/>
      <c r="H293" s="208" t="s">
        <v>20</v>
      </c>
      <c r="I293" s="210"/>
      <c r="J293" s="207"/>
      <c r="K293" s="207"/>
      <c r="L293" s="211"/>
      <c r="M293" s="212"/>
      <c r="N293" s="213"/>
      <c r="O293" s="213"/>
      <c r="P293" s="213"/>
      <c r="Q293" s="213"/>
      <c r="R293" s="213"/>
      <c r="S293" s="213"/>
      <c r="T293" s="214"/>
      <c r="AT293" s="215" t="s">
        <v>170</v>
      </c>
      <c r="AU293" s="215" t="s">
        <v>141</v>
      </c>
      <c r="AV293" s="14" t="s">
        <v>22</v>
      </c>
      <c r="AW293" s="14" t="s">
        <v>35</v>
      </c>
      <c r="AX293" s="14" t="s">
        <v>74</v>
      </c>
      <c r="AY293" s="215" t="s">
        <v>127</v>
      </c>
    </row>
    <row r="294" spans="1:65" s="14" customFormat="1" ht="11.25">
      <c r="B294" s="206"/>
      <c r="C294" s="207"/>
      <c r="D294" s="188" t="s">
        <v>170</v>
      </c>
      <c r="E294" s="208" t="s">
        <v>20</v>
      </c>
      <c r="F294" s="209" t="s">
        <v>903</v>
      </c>
      <c r="G294" s="207"/>
      <c r="H294" s="208" t="s">
        <v>20</v>
      </c>
      <c r="I294" s="210"/>
      <c r="J294" s="207"/>
      <c r="K294" s="207"/>
      <c r="L294" s="211"/>
      <c r="M294" s="212"/>
      <c r="N294" s="213"/>
      <c r="O294" s="213"/>
      <c r="P294" s="213"/>
      <c r="Q294" s="213"/>
      <c r="R294" s="213"/>
      <c r="S294" s="213"/>
      <c r="T294" s="214"/>
      <c r="AT294" s="215" t="s">
        <v>170</v>
      </c>
      <c r="AU294" s="215" t="s">
        <v>141</v>
      </c>
      <c r="AV294" s="14" t="s">
        <v>22</v>
      </c>
      <c r="AW294" s="14" t="s">
        <v>35</v>
      </c>
      <c r="AX294" s="14" t="s">
        <v>74</v>
      </c>
      <c r="AY294" s="215" t="s">
        <v>127</v>
      </c>
    </row>
    <row r="295" spans="1:65" s="14" customFormat="1" ht="11.25">
      <c r="B295" s="206"/>
      <c r="C295" s="207"/>
      <c r="D295" s="188" t="s">
        <v>170</v>
      </c>
      <c r="E295" s="208" t="s">
        <v>20</v>
      </c>
      <c r="F295" s="209" t="s">
        <v>904</v>
      </c>
      <c r="G295" s="207"/>
      <c r="H295" s="208" t="s">
        <v>20</v>
      </c>
      <c r="I295" s="210"/>
      <c r="J295" s="207"/>
      <c r="K295" s="207"/>
      <c r="L295" s="211"/>
      <c r="M295" s="212"/>
      <c r="N295" s="213"/>
      <c r="O295" s="213"/>
      <c r="P295" s="213"/>
      <c r="Q295" s="213"/>
      <c r="R295" s="213"/>
      <c r="S295" s="213"/>
      <c r="T295" s="214"/>
      <c r="AT295" s="215" t="s">
        <v>170</v>
      </c>
      <c r="AU295" s="215" t="s">
        <v>141</v>
      </c>
      <c r="AV295" s="14" t="s">
        <v>22</v>
      </c>
      <c r="AW295" s="14" t="s">
        <v>35</v>
      </c>
      <c r="AX295" s="14" t="s">
        <v>74</v>
      </c>
      <c r="AY295" s="215" t="s">
        <v>127</v>
      </c>
    </row>
    <row r="296" spans="1:65" s="14" customFormat="1" ht="11.25">
      <c r="B296" s="206"/>
      <c r="C296" s="207"/>
      <c r="D296" s="188" t="s">
        <v>170</v>
      </c>
      <c r="E296" s="208" t="s">
        <v>20</v>
      </c>
      <c r="F296" s="209" t="s">
        <v>905</v>
      </c>
      <c r="G296" s="207"/>
      <c r="H296" s="208" t="s">
        <v>20</v>
      </c>
      <c r="I296" s="210"/>
      <c r="J296" s="207"/>
      <c r="K296" s="207"/>
      <c r="L296" s="211"/>
      <c r="M296" s="212"/>
      <c r="N296" s="213"/>
      <c r="O296" s="213"/>
      <c r="P296" s="213"/>
      <c r="Q296" s="213"/>
      <c r="R296" s="213"/>
      <c r="S296" s="213"/>
      <c r="T296" s="214"/>
      <c r="AT296" s="215" t="s">
        <v>170</v>
      </c>
      <c r="AU296" s="215" t="s">
        <v>141</v>
      </c>
      <c r="AV296" s="14" t="s">
        <v>22</v>
      </c>
      <c r="AW296" s="14" t="s">
        <v>35</v>
      </c>
      <c r="AX296" s="14" t="s">
        <v>74</v>
      </c>
      <c r="AY296" s="215" t="s">
        <v>127</v>
      </c>
    </row>
    <row r="297" spans="1:65" s="14" customFormat="1" ht="11.25">
      <c r="B297" s="206"/>
      <c r="C297" s="207"/>
      <c r="D297" s="188" t="s">
        <v>170</v>
      </c>
      <c r="E297" s="208" t="s">
        <v>20</v>
      </c>
      <c r="F297" s="209" t="s">
        <v>906</v>
      </c>
      <c r="G297" s="207"/>
      <c r="H297" s="208" t="s">
        <v>20</v>
      </c>
      <c r="I297" s="210"/>
      <c r="J297" s="207"/>
      <c r="K297" s="207"/>
      <c r="L297" s="211"/>
      <c r="M297" s="212"/>
      <c r="N297" s="213"/>
      <c r="O297" s="213"/>
      <c r="P297" s="213"/>
      <c r="Q297" s="213"/>
      <c r="R297" s="213"/>
      <c r="S297" s="213"/>
      <c r="T297" s="214"/>
      <c r="AT297" s="215" t="s">
        <v>170</v>
      </c>
      <c r="AU297" s="215" t="s">
        <v>141</v>
      </c>
      <c r="AV297" s="14" t="s">
        <v>22</v>
      </c>
      <c r="AW297" s="14" t="s">
        <v>35</v>
      </c>
      <c r="AX297" s="14" t="s">
        <v>74</v>
      </c>
      <c r="AY297" s="215" t="s">
        <v>127</v>
      </c>
    </row>
    <row r="298" spans="1:65" s="14" customFormat="1" ht="11.25">
      <c r="B298" s="206"/>
      <c r="C298" s="207"/>
      <c r="D298" s="188" t="s">
        <v>170</v>
      </c>
      <c r="E298" s="208" t="s">
        <v>20</v>
      </c>
      <c r="F298" s="209" t="s">
        <v>907</v>
      </c>
      <c r="G298" s="207"/>
      <c r="H298" s="208" t="s">
        <v>20</v>
      </c>
      <c r="I298" s="210"/>
      <c r="J298" s="207"/>
      <c r="K298" s="207"/>
      <c r="L298" s="211"/>
      <c r="M298" s="212"/>
      <c r="N298" s="213"/>
      <c r="O298" s="213"/>
      <c r="P298" s="213"/>
      <c r="Q298" s="213"/>
      <c r="R298" s="213"/>
      <c r="S298" s="213"/>
      <c r="T298" s="214"/>
      <c r="AT298" s="215" t="s">
        <v>170</v>
      </c>
      <c r="AU298" s="215" t="s">
        <v>141</v>
      </c>
      <c r="AV298" s="14" t="s">
        <v>22</v>
      </c>
      <c r="AW298" s="14" t="s">
        <v>35</v>
      </c>
      <c r="AX298" s="14" t="s">
        <v>74</v>
      </c>
      <c r="AY298" s="215" t="s">
        <v>127</v>
      </c>
    </row>
    <row r="299" spans="1:65" s="13" customFormat="1" ht="11.25">
      <c r="B299" s="195"/>
      <c r="C299" s="196"/>
      <c r="D299" s="188" t="s">
        <v>170</v>
      </c>
      <c r="E299" s="197" t="s">
        <v>20</v>
      </c>
      <c r="F299" s="198" t="s">
        <v>141</v>
      </c>
      <c r="G299" s="196"/>
      <c r="H299" s="199">
        <v>3</v>
      </c>
      <c r="I299" s="200"/>
      <c r="J299" s="196"/>
      <c r="K299" s="196"/>
      <c r="L299" s="201"/>
      <c r="M299" s="202"/>
      <c r="N299" s="203"/>
      <c r="O299" s="203"/>
      <c r="P299" s="203"/>
      <c r="Q299" s="203"/>
      <c r="R299" s="203"/>
      <c r="S299" s="203"/>
      <c r="T299" s="204"/>
      <c r="AT299" s="205" t="s">
        <v>170</v>
      </c>
      <c r="AU299" s="205" t="s">
        <v>141</v>
      </c>
      <c r="AV299" s="13" t="s">
        <v>83</v>
      </c>
      <c r="AW299" s="13" t="s">
        <v>35</v>
      </c>
      <c r="AX299" s="13" t="s">
        <v>22</v>
      </c>
      <c r="AY299" s="205" t="s">
        <v>127</v>
      </c>
    </row>
    <row r="300" spans="1:65" s="2" customFormat="1" ht="24.2" customHeight="1">
      <c r="A300" s="36"/>
      <c r="B300" s="37"/>
      <c r="C300" s="238" t="s">
        <v>425</v>
      </c>
      <c r="D300" s="238" t="s">
        <v>306</v>
      </c>
      <c r="E300" s="239" t="s">
        <v>911</v>
      </c>
      <c r="F300" s="240" t="s">
        <v>912</v>
      </c>
      <c r="G300" s="241" t="s">
        <v>314</v>
      </c>
      <c r="H300" s="242">
        <v>4</v>
      </c>
      <c r="I300" s="243"/>
      <c r="J300" s="244">
        <f>ROUND(I300*H300,2)</f>
        <v>0</v>
      </c>
      <c r="K300" s="240" t="s">
        <v>20</v>
      </c>
      <c r="L300" s="245"/>
      <c r="M300" s="246" t="s">
        <v>20</v>
      </c>
      <c r="N300" s="247" t="s">
        <v>45</v>
      </c>
      <c r="O300" s="66"/>
      <c r="P300" s="184">
        <f>O300*H300</f>
        <v>0</v>
      </c>
      <c r="Q300" s="184">
        <v>0.17399999999999999</v>
      </c>
      <c r="R300" s="184">
        <f>Q300*H300</f>
        <v>0.69599999999999995</v>
      </c>
      <c r="S300" s="184">
        <v>0</v>
      </c>
      <c r="T300" s="185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86" t="s">
        <v>172</v>
      </c>
      <c r="AT300" s="186" t="s">
        <v>306</v>
      </c>
      <c r="AU300" s="186" t="s">
        <v>141</v>
      </c>
      <c r="AY300" s="19" t="s">
        <v>127</v>
      </c>
      <c r="BE300" s="187">
        <f>IF(N300="základní",J300,0)</f>
        <v>0</v>
      </c>
      <c r="BF300" s="187">
        <f>IF(N300="snížená",J300,0)</f>
        <v>0</v>
      </c>
      <c r="BG300" s="187">
        <f>IF(N300="zákl. přenesená",J300,0)</f>
        <v>0</v>
      </c>
      <c r="BH300" s="187">
        <f>IF(N300="sníž. přenesená",J300,0)</f>
        <v>0</v>
      </c>
      <c r="BI300" s="187">
        <f>IF(N300="nulová",J300,0)</f>
        <v>0</v>
      </c>
      <c r="BJ300" s="19" t="s">
        <v>22</v>
      </c>
      <c r="BK300" s="187">
        <f>ROUND(I300*H300,2)</f>
        <v>0</v>
      </c>
      <c r="BL300" s="19" t="s">
        <v>133</v>
      </c>
      <c r="BM300" s="186" t="s">
        <v>913</v>
      </c>
    </row>
    <row r="301" spans="1:65" s="2" customFormat="1" ht="19.5">
      <c r="A301" s="36"/>
      <c r="B301" s="37"/>
      <c r="C301" s="38"/>
      <c r="D301" s="188" t="s">
        <v>135</v>
      </c>
      <c r="E301" s="38"/>
      <c r="F301" s="189" t="s">
        <v>912</v>
      </c>
      <c r="G301" s="38"/>
      <c r="H301" s="38"/>
      <c r="I301" s="190"/>
      <c r="J301" s="38"/>
      <c r="K301" s="38"/>
      <c r="L301" s="41"/>
      <c r="M301" s="191"/>
      <c r="N301" s="192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135</v>
      </c>
      <c r="AU301" s="19" t="s">
        <v>141</v>
      </c>
    </row>
    <row r="302" spans="1:65" s="2" customFormat="1" ht="19.5">
      <c r="A302" s="36"/>
      <c r="B302" s="37"/>
      <c r="C302" s="38"/>
      <c r="D302" s="188" t="s">
        <v>789</v>
      </c>
      <c r="E302" s="38"/>
      <c r="F302" s="256" t="s">
        <v>914</v>
      </c>
      <c r="G302" s="38"/>
      <c r="H302" s="38"/>
      <c r="I302" s="190"/>
      <c r="J302" s="38"/>
      <c r="K302" s="38"/>
      <c r="L302" s="41"/>
      <c r="M302" s="191"/>
      <c r="N302" s="192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789</v>
      </c>
      <c r="AU302" s="19" t="s">
        <v>141</v>
      </c>
    </row>
    <row r="303" spans="1:65" s="12" customFormat="1" ht="20.85" customHeight="1">
      <c r="B303" s="159"/>
      <c r="C303" s="160"/>
      <c r="D303" s="161" t="s">
        <v>73</v>
      </c>
      <c r="E303" s="173" t="s">
        <v>451</v>
      </c>
      <c r="F303" s="173" t="s">
        <v>452</v>
      </c>
      <c r="G303" s="160"/>
      <c r="H303" s="160"/>
      <c r="I303" s="163"/>
      <c r="J303" s="174">
        <f>BK303</f>
        <v>0</v>
      </c>
      <c r="K303" s="160"/>
      <c r="L303" s="165"/>
      <c r="M303" s="166"/>
      <c r="N303" s="167"/>
      <c r="O303" s="167"/>
      <c r="P303" s="168">
        <f>SUM(P304:P320)</f>
        <v>0</v>
      </c>
      <c r="Q303" s="167"/>
      <c r="R303" s="168">
        <f>SUM(R304:R320)</f>
        <v>1.5730000000000002</v>
      </c>
      <c r="S303" s="167"/>
      <c r="T303" s="169">
        <f>SUM(T304:T320)</f>
        <v>0</v>
      </c>
      <c r="AR303" s="170" t="s">
        <v>22</v>
      </c>
      <c r="AT303" s="171" t="s">
        <v>73</v>
      </c>
      <c r="AU303" s="171" t="s">
        <v>83</v>
      </c>
      <c r="AY303" s="170" t="s">
        <v>127</v>
      </c>
      <c r="BK303" s="172">
        <f>SUM(BK304:BK320)</f>
        <v>0</v>
      </c>
    </row>
    <row r="304" spans="1:65" s="2" customFormat="1" ht="16.5" customHeight="1">
      <c r="A304" s="36"/>
      <c r="B304" s="37"/>
      <c r="C304" s="238" t="s">
        <v>430</v>
      </c>
      <c r="D304" s="238" t="s">
        <v>306</v>
      </c>
      <c r="E304" s="239" t="s">
        <v>915</v>
      </c>
      <c r="F304" s="240" t="s">
        <v>916</v>
      </c>
      <c r="G304" s="241" t="s">
        <v>361</v>
      </c>
      <c r="H304" s="242">
        <v>2</v>
      </c>
      <c r="I304" s="243"/>
      <c r="J304" s="244">
        <f>ROUND(I304*H304,2)</f>
        <v>0</v>
      </c>
      <c r="K304" s="240" t="s">
        <v>165</v>
      </c>
      <c r="L304" s="245"/>
      <c r="M304" s="246" t="s">
        <v>20</v>
      </c>
      <c r="N304" s="247" t="s">
        <v>45</v>
      </c>
      <c r="O304" s="66"/>
      <c r="P304" s="184">
        <f>O304*H304</f>
        <v>0</v>
      </c>
      <c r="Q304" s="184">
        <v>4.0000000000000001E-3</v>
      </c>
      <c r="R304" s="184">
        <f>Q304*H304</f>
        <v>8.0000000000000002E-3</v>
      </c>
      <c r="S304" s="184">
        <v>0</v>
      </c>
      <c r="T304" s="185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86" t="s">
        <v>172</v>
      </c>
      <c r="AT304" s="186" t="s">
        <v>306</v>
      </c>
      <c r="AU304" s="186" t="s">
        <v>141</v>
      </c>
      <c r="AY304" s="19" t="s">
        <v>127</v>
      </c>
      <c r="BE304" s="187">
        <f>IF(N304="základní",J304,0)</f>
        <v>0</v>
      </c>
      <c r="BF304" s="187">
        <f>IF(N304="snížená",J304,0)</f>
        <v>0</v>
      </c>
      <c r="BG304" s="187">
        <f>IF(N304="zákl. přenesená",J304,0)</f>
        <v>0</v>
      </c>
      <c r="BH304" s="187">
        <f>IF(N304="sníž. přenesená",J304,0)</f>
        <v>0</v>
      </c>
      <c r="BI304" s="187">
        <f>IF(N304="nulová",J304,0)</f>
        <v>0</v>
      </c>
      <c r="BJ304" s="19" t="s">
        <v>22</v>
      </c>
      <c r="BK304" s="187">
        <f>ROUND(I304*H304,2)</f>
        <v>0</v>
      </c>
      <c r="BL304" s="19" t="s">
        <v>133</v>
      </c>
      <c r="BM304" s="186" t="s">
        <v>917</v>
      </c>
    </row>
    <row r="305" spans="1:65" s="2" customFormat="1" ht="11.25">
      <c r="A305" s="36"/>
      <c r="B305" s="37"/>
      <c r="C305" s="38"/>
      <c r="D305" s="188" t="s">
        <v>135</v>
      </c>
      <c r="E305" s="38"/>
      <c r="F305" s="189" t="s">
        <v>916</v>
      </c>
      <c r="G305" s="38"/>
      <c r="H305" s="38"/>
      <c r="I305" s="190"/>
      <c r="J305" s="38"/>
      <c r="K305" s="38"/>
      <c r="L305" s="41"/>
      <c r="M305" s="191"/>
      <c r="N305" s="192"/>
      <c r="O305" s="66"/>
      <c r="P305" s="66"/>
      <c r="Q305" s="66"/>
      <c r="R305" s="66"/>
      <c r="S305" s="66"/>
      <c r="T305" s="67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T305" s="19" t="s">
        <v>135</v>
      </c>
      <c r="AU305" s="19" t="s">
        <v>141</v>
      </c>
    </row>
    <row r="306" spans="1:65" s="13" customFormat="1" ht="11.25">
      <c r="B306" s="195"/>
      <c r="C306" s="196"/>
      <c r="D306" s="188" t="s">
        <v>170</v>
      </c>
      <c r="E306" s="197" t="s">
        <v>20</v>
      </c>
      <c r="F306" s="198" t="s">
        <v>918</v>
      </c>
      <c r="G306" s="196"/>
      <c r="H306" s="199">
        <v>2</v>
      </c>
      <c r="I306" s="200"/>
      <c r="J306" s="196"/>
      <c r="K306" s="196"/>
      <c r="L306" s="201"/>
      <c r="M306" s="202"/>
      <c r="N306" s="203"/>
      <c r="O306" s="203"/>
      <c r="P306" s="203"/>
      <c r="Q306" s="203"/>
      <c r="R306" s="203"/>
      <c r="S306" s="203"/>
      <c r="T306" s="204"/>
      <c r="AT306" s="205" t="s">
        <v>170</v>
      </c>
      <c r="AU306" s="205" t="s">
        <v>141</v>
      </c>
      <c r="AV306" s="13" t="s">
        <v>83</v>
      </c>
      <c r="AW306" s="13" t="s">
        <v>35</v>
      </c>
      <c r="AX306" s="13" t="s">
        <v>22</v>
      </c>
      <c r="AY306" s="205" t="s">
        <v>127</v>
      </c>
    </row>
    <row r="307" spans="1:65" s="2" customFormat="1" ht="16.5" customHeight="1">
      <c r="A307" s="36"/>
      <c r="B307" s="37"/>
      <c r="C307" s="238" t="s">
        <v>436</v>
      </c>
      <c r="D307" s="238" t="s">
        <v>306</v>
      </c>
      <c r="E307" s="239" t="s">
        <v>919</v>
      </c>
      <c r="F307" s="240" t="s">
        <v>920</v>
      </c>
      <c r="G307" s="241" t="s">
        <v>361</v>
      </c>
      <c r="H307" s="242">
        <v>3</v>
      </c>
      <c r="I307" s="243"/>
      <c r="J307" s="244">
        <f>ROUND(I307*H307,2)</f>
        <v>0</v>
      </c>
      <c r="K307" s="240" t="s">
        <v>165</v>
      </c>
      <c r="L307" s="245"/>
      <c r="M307" s="246" t="s">
        <v>20</v>
      </c>
      <c r="N307" s="247" t="s">
        <v>45</v>
      </c>
      <c r="O307" s="66"/>
      <c r="P307" s="184">
        <f>O307*H307</f>
        <v>0</v>
      </c>
      <c r="Q307" s="184">
        <v>5.6000000000000001E-2</v>
      </c>
      <c r="R307" s="184">
        <f>Q307*H307</f>
        <v>0.16800000000000001</v>
      </c>
      <c r="S307" s="184">
        <v>0</v>
      </c>
      <c r="T307" s="185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86" t="s">
        <v>172</v>
      </c>
      <c r="AT307" s="186" t="s">
        <v>306</v>
      </c>
      <c r="AU307" s="186" t="s">
        <v>141</v>
      </c>
      <c r="AY307" s="19" t="s">
        <v>127</v>
      </c>
      <c r="BE307" s="187">
        <f>IF(N307="základní",J307,0)</f>
        <v>0</v>
      </c>
      <c r="BF307" s="187">
        <f>IF(N307="snížená",J307,0)</f>
        <v>0</v>
      </c>
      <c r="BG307" s="187">
        <f>IF(N307="zákl. přenesená",J307,0)</f>
        <v>0</v>
      </c>
      <c r="BH307" s="187">
        <f>IF(N307="sníž. přenesená",J307,0)</f>
        <v>0</v>
      </c>
      <c r="BI307" s="187">
        <f>IF(N307="nulová",J307,0)</f>
        <v>0</v>
      </c>
      <c r="BJ307" s="19" t="s">
        <v>22</v>
      </c>
      <c r="BK307" s="187">
        <f>ROUND(I307*H307,2)</f>
        <v>0</v>
      </c>
      <c r="BL307" s="19" t="s">
        <v>133</v>
      </c>
      <c r="BM307" s="186" t="s">
        <v>921</v>
      </c>
    </row>
    <row r="308" spans="1:65" s="2" customFormat="1" ht="11.25">
      <c r="A308" s="36"/>
      <c r="B308" s="37"/>
      <c r="C308" s="38"/>
      <c r="D308" s="188" t="s">
        <v>135</v>
      </c>
      <c r="E308" s="38"/>
      <c r="F308" s="189" t="s">
        <v>920</v>
      </c>
      <c r="G308" s="38"/>
      <c r="H308" s="38"/>
      <c r="I308" s="190"/>
      <c r="J308" s="38"/>
      <c r="K308" s="38"/>
      <c r="L308" s="41"/>
      <c r="M308" s="191"/>
      <c r="N308" s="192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135</v>
      </c>
      <c r="AU308" s="19" t="s">
        <v>141</v>
      </c>
    </row>
    <row r="309" spans="1:65" s="2" customFormat="1" ht="21.75" customHeight="1">
      <c r="A309" s="36"/>
      <c r="B309" s="37"/>
      <c r="C309" s="238" t="s">
        <v>442</v>
      </c>
      <c r="D309" s="238" t="s">
        <v>306</v>
      </c>
      <c r="E309" s="239" t="s">
        <v>922</v>
      </c>
      <c r="F309" s="240" t="s">
        <v>923</v>
      </c>
      <c r="G309" s="241" t="s">
        <v>361</v>
      </c>
      <c r="H309" s="242">
        <v>3</v>
      </c>
      <c r="I309" s="243"/>
      <c r="J309" s="244">
        <f>ROUND(I309*H309,2)</f>
        <v>0</v>
      </c>
      <c r="K309" s="240" t="s">
        <v>165</v>
      </c>
      <c r="L309" s="245"/>
      <c r="M309" s="246" t="s">
        <v>20</v>
      </c>
      <c r="N309" s="247" t="s">
        <v>45</v>
      </c>
      <c r="O309" s="66"/>
      <c r="P309" s="184">
        <f>O309*H309</f>
        <v>0</v>
      </c>
      <c r="Q309" s="184">
        <v>4.4999999999999998E-2</v>
      </c>
      <c r="R309" s="184">
        <f>Q309*H309</f>
        <v>0.13500000000000001</v>
      </c>
      <c r="S309" s="184">
        <v>0</v>
      </c>
      <c r="T309" s="185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86" t="s">
        <v>172</v>
      </c>
      <c r="AT309" s="186" t="s">
        <v>306</v>
      </c>
      <c r="AU309" s="186" t="s">
        <v>141</v>
      </c>
      <c r="AY309" s="19" t="s">
        <v>127</v>
      </c>
      <c r="BE309" s="187">
        <f>IF(N309="základní",J309,0)</f>
        <v>0</v>
      </c>
      <c r="BF309" s="187">
        <f>IF(N309="snížená",J309,0)</f>
        <v>0</v>
      </c>
      <c r="BG309" s="187">
        <f>IF(N309="zákl. přenesená",J309,0)</f>
        <v>0</v>
      </c>
      <c r="BH309" s="187">
        <f>IF(N309="sníž. přenesená",J309,0)</f>
        <v>0</v>
      </c>
      <c r="BI309" s="187">
        <f>IF(N309="nulová",J309,0)</f>
        <v>0</v>
      </c>
      <c r="BJ309" s="19" t="s">
        <v>22</v>
      </c>
      <c r="BK309" s="187">
        <f>ROUND(I309*H309,2)</f>
        <v>0</v>
      </c>
      <c r="BL309" s="19" t="s">
        <v>133</v>
      </c>
      <c r="BM309" s="186" t="s">
        <v>924</v>
      </c>
    </row>
    <row r="310" spans="1:65" s="2" customFormat="1" ht="11.25">
      <c r="A310" s="36"/>
      <c r="B310" s="37"/>
      <c r="C310" s="38"/>
      <c r="D310" s="188" t="s">
        <v>135</v>
      </c>
      <c r="E310" s="38"/>
      <c r="F310" s="189" t="s">
        <v>923</v>
      </c>
      <c r="G310" s="38"/>
      <c r="H310" s="38"/>
      <c r="I310" s="190"/>
      <c r="J310" s="38"/>
      <c r="K310" s="38"/>
      <c r="L310" s="41"/>
      <c r="M310" s="191"/>
      <c r="N310" s="192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135</v>
      </c>
      <c r="AU310" s="19" t="s">
        <v>141</v>
      </c>
    </row>
    <row r="311" spans="1:65" s="2" customFormat="1" ht="21.75" customHeight="1">
      <c r="A311" s="36"/>
      <c r="B311" s="37"/>
      <c r="C311" s="238" t="s">
        <v>446</v>
      </c>
      <c r="D311" s="238" t="s">
        <v>306</v>
      </c>
      <c r="E311" s="239" t="s">
        <v>925</v>
      </c>
      <c r="F311" s="240" t="s">
        <v>926</v>
      </c>
      <c r="G311" s="241" t="s">
        <v>361</v>
      </c>
      <c r="H311" s="242">
        <v>14</v>
      </c>
      <c r="I311" s="243"/>
      <c r="J311" s="244">
        <f>ROUND(I311*H311,2)</f>
        <v>0</v>
      </c>
      <c r="K311" s="240" t="s">
        <v>165</v>
      </c>
      <c r="L311" s="245"/>
      <c r="M311" s="246" t="s">
        <v>20</v>
      </c>
      <c r="N311" s="247" t="s">
        <v>45</v>
      </c>
      <c r="O311" s="66"/>
      <c r="P311" s="184">
        <f>O311*H311</f>
        <v>0</v>
      </c>
      <c r="Q311" s="184">
        <v>7.2999999999999995E-2</v>
      </c>
      <c r="R311" s="184">
        <f>Q311*H311</f>
        <v>1.022</v>
      </c>
      <c r="S311" s="184">
        <v>0</v>
      </c>
      <c r="T311" s="185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86" t="s">
        <v>172</v>
      </c>
      <c r="AT311" s="186" t="s">
        <v>306</v>
      </c>
      <c r="AU311" s="186" t="s">
        <v>141</v>
      </c>
      <c r="AY311" s="19" t="s">
        <v>127</v>
      </c>
      <c r="BE311" s="187">
        <f>IF(N311="základní",J311,0)</f>
        <v>0</v>
      </c>
      <c r="BF311" s="187">
        <f>IF(N311="snížená",J311,0)</f>
        <v>0</v>
      </c>
      <c r="BG311" s="187">
        <f>IF(N311="zákl. přenesená",J311,0)</f>
        <v>0</v>
      </c>
      <c r="BH311" s="187">
        <f>IF(N311="sníž. přenesená",J311,0)</f>
        <v>0</v>
      </c>
      <c r="BI311" s="187">
        <f>IF(N311="nulová",J311,0)</f>
        <v>0</v>
      </c>
      <c r="BJ311" s="19" t="s">
        <v>22</v>
      </c>
      <c r="BK311" s="187">
        <f>ROUND(I311*H311,2)</f>
        <v>0</v>
      </c>
      <c r="BL311" s="19" t="s">
        <v>133</v>
      </c>
      <c r="BM311" s="186" t="s">
        <v>927</v>
      </c>
    </row>
    <row r="312" spans="1:65" s="2" customFormat="1" ht="11.25">
      <c r="A312" s="36"/>
      <c r="B312" s="37"/>
      <c r="C312" s="38"/>
      <c r="D312" s="188" t="s">
        <v>135</v>
      </c>
      <c r="E312" s="38"/>
      <c r="F312" s="189" t="s">
        <v>926</v>
      </c>
      <c r="G312" s="38"/>
      <c r="H312" s="38"/>
      <c r="I312" s="190"/>
      <c r="J312" s="38"/>
      <c r="K312" s="38"/>
      <c r="L312" s="41"/>
      <c r="M312" s="191"/>
      <c r="N312" s="192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135</v>
      </c>
      <c r="AU312" s="19" t="s">
        <v>141</v>
      </c>
    </row>
    <row r="313" spans="1:65" s="13" customFormat="1" ht="11.25">
      <c r="B313" s="195"/>
      <c r="C313" s="196"/>
      <c r="D313" s="188" t="s">
        <v>170</v>
      </c>
      <c r="E313" s="197" t="s">
        <v>20</v>
      </c>
      <c r="F313" s="198" t="s">
        <v>928</v>
      </c>
      <c r="G313" s="196"/>
      <c r="H313" s="199">
        <v>10</v>
      </c>
      <c r="I313" s="200"/>
      <c r="J313" s="196"/>
      <c r="K313" s="196"/>
      <c r="L313" s="201"/>
      <c r="M313" s="202"/>
      <c r="N313" s="203"/>
      <c r="O313" s="203"/>
      <c r="P313" s="203"/>
      <c r="Q313" s="203"/>
      <c r="R313" s="203"/>
      <c r="S313" s="203"/>
      <c r="T313" s="204"/>
      <c r="AT313" s="205" t="s">
        <v>170</v>
      </c>
      <c r="AU313" s="205" t="s">
        <v>141</v>
      </c>
      <c r="AV313" s="13" t="s">
        <v>83</v>
      </c>
      <c r="AW313" s="13" t="s">
        <v>35</v>
      </c>
      <c r="AX313" s="13" t="s">
        <v>74</v>
      </c>
      <c r="AY313" s="205" t="s">
        <v>127</v>
      </c>
    </row>
    <row r="314" spans="1:65" s="13" customFormat="1" ht="11.25">
      <c r="B314" s="195"/>
      <c r="C314" s="196"/>
      <c r="D314" s="188" t="s">
        <v>170</v>
      </c>
      <c r="E314" s="197" t="s">
        <v>20</v>
      </c>
      <c r="F314" s="198" t="s">
        <v>929</v>
      </c>
      <c r="G314" s="196"/>
      <c r="H314" s="199">
        <v>4</v>
      </c>
      <c r="I314" s="200"/>
      <c r="J314" s="196"/>
      <c r="K314" s="196"/>
      <c r="L314" s="201"/>
      <c r="M314" s="202"/>
      <c r="N314" s="203"/>
      <c r="O314" s="203"/>
      <c r="P314" s="203"/>
      <c r="Q314" s="203"/>
      <c r="R314" s="203"/>
      <c r="S314" s="203"/>
      <c r="T314" s="204"/>
      <c r="AT314" s="205" t="s">
        <v>170</v>
      </c>
      <c r="AU314" s="205" t="s">
        <v>141</v>
      </c>
      <c r="AV314" s="13" t="s">
        <v>83</v>
      </c>
      <c r="AW314" s="13" t="s">
        <v>35</v>
      </c>
      <c r="AX314" s="13" t="s">
        <v>74</v>
      </c>
      <c r="AY314" s="205" t="s">
        <v>127</v>
      </c>
    </row>
    <row r="315" spans="1:65" s="15" customFormat="1" ht="11.25">
      <c r="B315" s="216"/>
      <c r="C315" s="217"/>
      <c r="D315" s="188" t="s">
        <v>170</v>
      </c>
      <c r="E315" s="218" t="s">
        <v>20</v>
      </c>
      <c r="F315" s="219" t="s">
        <v>204</v>
      </c>
      <c r="G315" s="217"/>
      <c r="H315" s="220">
        <v>14</v>
      </c>
      <c r="I315" s="221"/>
      <c r="J315" s="217"/>
      <c r="K315" s="217"/>
      <c r="L315" s="222"/>
      <c r="M315" s="223"/>
      <c r="N315" s="224"/>
      <c r="O315" s="224"/>
      <c r="P315" s="224"/>
      <c r="Q315" s="224"/>
      <c r="R315" s="224"/>
      <c r="S315" s="224"/>
      <c r="T315" s="225"/>
      <c r="AT315" s="226" t="s">
        <v>170</v>
      </c>
      <c r="AU315" s="226" t="s">
        <v>141</v>
      </c>
      <c r="AV315" s="15" t="s">
        <v>133</v>
      </c>
      <c r="AW315" s="15" t="s">
        <v>35</v>
      </c>
      <c r="AX315" s="15" t="s">
        <v>22</v>
      </c>
      <c r="AY315" s="226" t="s">
        <v>127</v>
      </c>
    </row>
    <row r="316" spans="1:65" s="2" customFormat="1" ht="21.75" customHeight="1">
      <c r="A316" s="36"/>
      <c r="B316" s="37"/>
      <c r="C316" s="238" t="s">
        <v>453</v>
      </c>
      <c r="D316" s="238" t="s">
        <v>306</v>
      </c>
      <c r="E316" s="239" t="s">
        <v>930</v>
      </c>
      <c r="F316" s="240" t="s">
        <v>931</v>
      </c>
      <c r="G316" s="241" t="s">
        <v>361</v>
      </c>
      <c r="H316" s="242">
        <v>4</v>
      </c>
      <c r="I316" s="243"/>
      <c r="J316" s="244">
        <f>ROUND(I316*H316,2)</f>
        <v>0</v>
      </c>
      <c r="K316" s="240" t="s">
        <v>165</v>
      </c>
      <c r="L316" s="245"/>
      <c r="M316" s="246" t="s">
        <v>20</v>
      </c>
      <c r="N316" s="247" t="s">
        <v>45</v>
      </c>
      <c r="O316" s="66"/>
      <c r="P316" s="184">
        <f>O316*H316</f>
        <v>0</v>
      </c>
      <c r="Q316" s="184">
        <v>0.06</v>
      </c>
      <c r="R316" s="184">
        <f>Q316*H316</f>
        <v>0.24</v>
      </c>
      <c r="S316" s="184">
        <v>0</v>
      </c>
      <c r="T316" s="185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86" t="s">
        <v>172</v>
      </c>
      <c r="AT316" s="186" t="s">
        <v>306</v>
      </c>
      <c r="AU316" s="186" t="s">
        <v>141</v>
      </c>
      <c r="AY316" s="19" t="s">
        <v>127</v>
      </c>
      <c r="BE316" s="187">
        <f>IF(N316="základní",J316,0)</f>
        <v>0</v>
      </c>
      <c r="BF316" s="187">
        <f>IF(N316="snížená",J316,0)</f>
        <v>0</v>
      </c>
      <c r="BG316" s="187">
        <f>IF(N316="zákl. přenesená",J316,0)</f>
        <v>0</v>
      </c>
      <c r="BH316" s="187">
        <f>IF(N316="sníž. přenesená",J316,0)</f>
        <v>0</v>
      </c>
      <c r="BI316" s="187">
        <f>IF(N316="nulová",J316,0)</f>
        <v>0</v>
      </c>
      <c r="BJ316" s="19" t="s">
        <v>22</v>
      </c>
      <c r="BK316" s="187">
        <f>ROUND(I316*H316,2)</f>
        <v>0</v>
      </c>
      <c r="BL316" s="19" t="s">
        <v>133</v>
      </c>
      <c r="BM316" s="186" t="s">
        <v>932</v>
      </c>
    </row>
    <row r="317" spans="1:65" s="2" customFormat="1" ht="11.25">
      <c r="A317" s="36"/>
      <c r="B317" s="37"/>
      <c r="C317" s="38"/>
      <c r="D317" s="188" t="s">
        <v>135</v>
      </c>
      <c r="E317" s="38"/>
      <c r="F317" s="189" t="s">
        <v>931</v>
      </c>
      <c r="G317" s="38"/>
      <c r="H317" s="38"/>
      <c r="I317" s="190"/>
      <c r="J317" s="38"/>
      <c r="K317" s="38"/>
      <c r="L317" s="41"/>
      <c r="M317" s="191"/>
      <c r="N317" s="192"/>
      <c r="O317" s="66"/>
      <c r="P317" s="66"/>
      <c r="Q317" s="66"/>
      <c r="R317" s="66"/>
      <c r="S317" s="66"/>
      <c r="T317" s="67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9" t="s">
        <v>135</v>
      </c>
      <c r="AU317" s="19" t="s">
        <v>141</v>
      </c>
    </row>
    <row r="318" spans="1:65" s="13" customFormat="1" ht="11.25">
      <c r="B318" s="195"/>
      <c r="C318" s="196"/>
      <c r="D318" s="188" t="s">
        <v>170</v>
      </c>
      <c r="E318" s="197" t="s">
        <v>20</v>
      </c>
      <c r="F318" s="198" t="s">
        <v>918</v>
      </c>
      <c r="G318" s="196"/>
      <c r="H318" s="199">
        <v>2</v>
      </c>
      <c r="I318" s="200"/>
      <c r="J318" s="196"/>
      <c r="K318" s="196"/>
      <c r="L318" s="201"/>
      <c r="M318" s="202"/>
      <c r="N318" s="203"/>
      <c r="O318" s="203"/>
      <c r="P318" s="203"/>
      <c r="Q318" s="203"/>
      <c r="R318" s="203"/>
      <c r="S318" s="203"/>
      <c r="T318" s="204"/>
      <c r="AT318" s="205" t="s">
        <v>170</v>
      </c>
      <c r="AU318" s="205" t="s">
        <v>141</v>
      </c>
      <c r="AV318" s="13" t="s">
        <v>83</v>
      </c>
      <c r="AW318" s="13" t="s">
        <v>35</v>
      </c>
      <c r="AX318" s="13" t="s">
        <v>74</v>
      </c>
      <c r="AY318" s="205" t="s">
        <v>127</v>
      </c>
    </row>
    <row r="319" spans="1:65" s="13" customFormat="1" ht="11.25">
      <c r="B319" s="195"/>
      <c r="C319" s="196"/>
      <c r="D319" s="188" t="s">
        <v>170</v>
      </c>
      <c r="E319" s="197" t="s">
        <v>20</v>
      </c>
      <c r="F319" s="198" t="s">
        <v>933</v>
      </c>
      <c r="G319" s="196"/>
      <c r="H319" s="199">
        <v>2</v>
      </c>
      <c r="I319" s="200"/>
      <c r="J319" s="196"/>
      <c r="K319" s="196"/>
      <c r="L319" s="201"/>
      <c r="M319" s="202"/>
      <c r="N319" s="203"/>
      <c r="O319" s="203"/>
      <c r="P319" s="203"/>
      <c r="Q319" s="203"/>
      <c r="R319" s="203"/>
      <c r="S319" s="203"/>
      <c r="T319" s="204"/>
      <c r="AT319" s="205" t="s">
        <v>170</v>
      </c>
      <c r="AU319" s="205" t="s">
        <v>141</v>
      </c>
      <c r="AV319" s="13" t="s">
        <v>83</v>
      </c>
      <c r="AW319" s="13" t="s">
        <v>35</v>
      </c>
      <c r="AX319" s="13" t="s">
        <v>74</v>
      </c>
      <c r="AY319" s="205" t="s">
        <v>127</v>
      </c>
    </row>
    <row r="320" spans="1:65" s="15" customFormat="1" ht="11.25">
      <c r="B320" s="216"/>
      <c r="C320" s="217"/>
      <c r="D320" s="188" t="s">
        <v>170</v>
      </c>
      <c r="E320" s="218" t="s">
        <v>20</v>
      </c>
      <c r="F320" s="219" t="s">
        <v>204</v>
      </c>
      <c r="G320" s="217"/>
      <c r="H320" s="220">
        <v>4</v>
      </c>
      <c r="I320" s="221"/>
      <c r="J320" s="217"/>
      <c r="K320" s="217"/>
      <c r="L320" s="222"/>
      <c r="M320" s="223"/>
      <c r="N320" s="224"/>
      <c r="O320" s="224"/>
      <c r="P320" s="224"/>
      <c r="Q320" s="224"/>
      <c r="R320" s="224"/>
      <c r="S320" s="224"/>
      <c r="T320" s="225"/>
      <c r="AT320" s="226" t="s">
        <v>170</v>
      </c>
      <c r="AU320" s="226" t="s">
        <v>141</v>
      </c>
      <c r="AV320" s="15" t="s">
        <v>133</v>
      </c>
      <c r="AW320" s="15" t="s">
        <v>35</v>
      </c>
      <c r="AX320" s="15" t="s">
        <v>22</v>
      </c>
      <c r="AY320" s="226" t="s">
        <v>127</v>
      </c>
    </row>
    <row r="321" spans="1:65" s="12" customFormat="1" ht="20.85" customHeight="1">
      <c r="B321" s="159"/>
      <c r="C321" s="160"/>
      <c r="D321" s="161" t="s">
        <v>73</v>
      </c>
      <c r="E321" s="173" t="s">
        <v>501</v>
      </c>
      <c r="F321" s="173" t="s">
        <v>502</v>
      </c>
      <c r="G321" s="160"/>
      <c r="H321" s="160"/>
      <c r="I321" s="163"/>
      <c r="J321" s="174">
        <f>BK321</f>
        <v>0</v>
      </c>
      <c r="K321" s="160"/>
      <c r="L321" s="165"/>
      <c r="M321" s="166"/>
      <c r="N321" s="167"/>
      <c r="O321" s="167"/>
      <c r="P321" s="168">
        <f>SUM(P322:P326)</f>
        <v>0</v>
      </c>
      <c r="Q321" s="167"/>
      <c r="R321" s="168">
        <f>SUM(R322:R326)</f>
        <v>6.8140599999999996</v>
      </c>
      <c r="S321" s="167"/>
      <c r="T321" s="169">
        <f>SUM(T322:T326)</f>
        <v>0</v>
      </c>
      <c r="AR321" s="170" t="s">
        <v>22</v>
      </c>
      <c r="AT321" s="171" t="s">
        <v>73</v>
      </c>
      <c r="AU321" s="171" t="s">
        <v>83</v>
      </c>
      <c r="AY321" s="170" t="s">
        <v>127</v>
      </c>
      <c r="BK321" s="172">
        <f>SUM(BK322:BK326)</f>
        <v>0</v>
      </c>
    </row>
    <row r="322" spans="1:65" s="2" customFormat="1" ht="16.5" customHeight="1">
      <c r="A322" s="36"/>
      <c r="B322" s="37"/>
      <c r="C322" s="238" t="s">
        <v>457</v>
      </c>
      <c r="D322" s="238" t="s">
        <v>306</v>
      </c>
      <c r="E322" s="239" t="s">
        <v>934</v>
      </c>
      <c r="F322" s="240" t="s">
        <v>935</v>
      </c>
      <c r="G322" s="241" t="s">
        <v>183</v>
      </c>
      <c r="H322" s="242">
        <v>94</v>
      </c>
      <c r="I322" s="243"/>
      <c r="J322" s="244">
        <f>ROUND(I322*H322,2)</f>
        <v>0</v>
      </c>
      <c r="K322" s="240" t="s">
        <v>165</v>
      </c>
      <c r="L322" s="245"/>
      <c r="M322" s="246" t="s">
        <v>20</v>
      </c>
      <c r="N322" s="247" t="s">
        <v>45</v>
      </c>
      <c r="O322" s="66"/>
      <c r="P322" s="184">
        <f>O322*H322</f>
        <v>0</v>
      </c>
      <c r="Q322" s="184">
        <v>7.1999999999999995E-2</v>
      </c>
      <c r="R322" s="184">
        <f>Q322*H322</f>
        <v>6.7679999999999998</v>
      </c>
      <c r="S322" s="184">
        <v>0</v>
      </c>
      <c r="T322" s="185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86" t="s">
        <v>172</v>
      </c>
      <c r="AT322" s="186" t="s">
        <v>306</v>
      </c>
      <c r="AU322" s="186" t="s">
        <v>141</v>
      </c>
      <c r="AY322" s="19" t="s">
        <v>127</v>
      </c>
      <c r="BE322" s="187">
        <f>IF(N322="základní",J322,0)</f>
        <v>0</v>
      </c>
      <c r="BF322" s="187">
        <f>IF(N322="snížená",J322,0)</f>
        <v>0</v>
      </c>
      <c r="BG322" s="187">
        <f>IF(N322="zákl. přenesená",J322,0)</f>
        <v>0</v>
      </c>
      <c r="BH322" s="187">
        <f>IF(N322="sníž. přenesená",J322,0)</f>
        <v>0</v>
      </c>
      <c r="BI322" s="187">
        <f>IF(N322="nulová",J322,0)</f>
        <v>0</v>
      </c>
      <c r="BJ322" s="19" t="s">
        <v>22</v>
      </c>
      <c r="BK322" s="187">
        <f>ROUND(I322*H322,2)</f>
        <v>0</v>
      </c>
      <c r="BL322" s="19" t="s">
        <v>133</v>
      </c>
      <c r="BM322" s="186" t="s">
        <v>936</v>
      </c>
    </row>
    <row r="323" spans="1:65" s="2" customFormat="1" ht="11.25">
      <c r="A323" s="36"/>
      <c r="B323" s="37"/>
      <c r="C323" s="38"/>
      <c r="D323" s="188" t="s">
        <v>135</v>
      </c>
      <c r="E323" s="38"/>
      <c r="F323" s="189" t="s">
        <v>935</v>
      </c>
      <c r="G323" s="38"/>
      <c r="H323" s="38"/>
      <c r="I323" s="190"/>
      <c r="J323" s="38"/>
      <c r="K323" s="38"/>
      <c r="L323" s="41"/>
      <c r="M323" s="191"/>
      <c r="N323" s="192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135</v>
      </c>
      <c r="AU323" s="19" t="s">
        <v>141</v>
      </c>
    </row>
    <row r="324" spans="1:65" s="2" customFormat="1" ht="16.5" customHeight="1">
      <c r="A324" s="36"/>
      <c r="B324" s="37"/>
      <c r="C324" s="175" t="s">
        <v>463</v>
      </c>
      <c r="D324" s="175" t="s">
        <v>130</v>
      </c>
      <c r="E324" s="176" t="s">
        <v>508</v>
      </c>
      <c r="F324" s="177" t="s">
        <v>509</v>
      </c>
      <c r="G324" s="178" t="s">
        <v>183</v>
      </c>
      <c r="H324" s="179">
        <v>94</v>
      </c>
      <c r="I324" s="180"/>
      <c r="J324" s="181">
        <f>ROUND(I324*H324,2)</f>
        <v>0</v>
      </c>
      <c r="K324" s="177" t="s">
        <v>165</v>
      </c>
      <c r="L324" s="41"/>
      <c r="M324" s="182" t="s">
        <v>20</v>
      </c>
      <c r="N324" s="183" t="s">
        <v>45</v>
      </c>
      <c r="O324" s="66"/>
      <c r="P324" s="184">
        <f>O324*H324</f>
        <v>0</v>
      </c>
      <c r="Q324" s="184">
        <v>4.8999999999999998E-4</v>
      </c>
      <c r="R324" s="184">
        <f>Q324*H324</f>
        <v>4.6059999999999997E-2</v>
      </c>
      <c r="S324" s="184">
        <v>0</v>
      </c>
      <c r="T324" s="185">
        <f>S324*H324</f>
        <v>0</v>
      </c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R324" s="186" t="s">
        <v>133</v>
      </c>
      <c r="AT324" s="186" t="s">
        <v>130</v>
      </c>
      <c r="AU324" s="186" t="s">
        <v>141</v>
      </c>
      <c r="AY324" s="19" t="s">
        <v>127</v>
      </c>
      <c r="BE324" s="187">
        <f>IF(N324="základní",J324,0)</f>
        <v>0</v>
      </c>
      <c r="BF324" s="187">
        <f>IF(N324="snížená",J324,0)</f>
        <v>0</v>
      </c>
      <c r="BG324" s="187">
        <f>IF(N324="zákl. přenesená",J324,0)</f>
        <v>0</v>
      </c>
      <c r="BH324" s="187">
        <f>IF(N324="sníž. přenesená",J324,0)</f>
        <v>0</v>
      </c>
      <c r="BI324" s="187">
        <f>IF(N324="nulová",J324,0)</f>
        <v>0</v>
      </c>
      <c r="BJ324" s="19" t="s">
        <v>22</v>
      </c>
      <c r="BK324" s="187">
        <f>ROUND(I324*H324,2)</f>
        <v>0</v>
      </c>
      <c r="BL324" s="19" t="s">
        <v>133</v>
      </c>
      <c r="BM324" s="186" t="s">
        <v>510</v>
      </c>
    </row>
    <row r="325" spans="1:65" s="2" customFormat="1" ht="11.25">
      <c r="A325" s="36"/>
      <c r="B325" s="37"/>
      <c r="C325" s="38"/>
      <c r="D325" s="188" t="s">
        <v>135</v>
      </c>
      <c r="E325" s="38"/>
      <c r="F325" s="189" t="s">
        <v>511</v>
      </c>
      <c r="G325" s="38"/>
      <c r="H325" s="38"/>
      <c r="I325" s="190"/>
      <c r="J325" s="38"/>
      <c r="K325" s="38"/>
      <c r="L325" s="41"/>
      <c r="M325" s="191"/>
      <c r="N325" s="192"/>
      <c r="O325" s="66"/>
      <c r="P325" s="66"/>
      <c r="Q325" s="66"/>
      <c r="R325" s="66"/>
      <c r="S325" s="66"/>
      <c r="T325" s="67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T325" s="19" t="s">
        <v>135</v>
      </c>
      <c r="AU325" s="19" t="s">
        <v>141</v>
      </c>
    </row>
    <row r="326" spans="1:65" s="2" customFormat="1" ht="11.25">
      <c r="A326" s="36"/>
      <c r="B326" s="37"/>
      <c r="C326" s="38"/>
      <c r="D326" s="193" t="s">
        <v>168</v>
      </c>
      <c r="E326" s="38"/>
      <c r="F326" s="194" t="s">
        <v>512</v>
      </c>
      <c r="G326" s="38"/>
      <c r="H326" s="38"/>
      <c r="I326" s="190"/>
      <c r="J326" s="38"/>
      <c r="K326" s="38"/>
      <c r="L326" s="41"/>
      <c r="M326" s="191"/>
      <c r="N326" s="192"/>
      <c r="O326" s="66"/>
      <c r="P326" s="66"/>
      <c r="Q326" s="66"/>
      <c r="R326" s="66"/>
      <c r="S326" s="66"/>
      <c r="T326" s="67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T326" s="19" t="s">
        <v>168</v>
      </c>
      <c r="AU326" s="19" t="s">
        <v>141</v>
      </c>
    </row>
    <row r="327" spans="1:65" s="12" customFormat="1" ht="22.9" customHeight="1">
      <c r="B327" s="159"/>
      <c r="C327" s="160"/>
      <c r="D327" s="161" t="s">
        <v>73</v>
      </c>
      <c r="E327" s="173" t="s">
        <v>180</v>
      </c>
      <c r="F327" s="173" t="s">
        <v>937</v>
      </c>
      <c r="G327" s="160"/>
      <c r="H327" s="160"/>
      <c r="I327" s="163"/>
      <c r="J327" s="174">
        <f>BK327</f>
        <v>0</v>
      </c>
      <c r="K327" s="160"/>
      <c r="L327" s="165"/>
      <c r="M327" s="166"/>
      <c r="N327" s="167"/>
      <c r="O327" s="167"/>
      <c r="P327" s="168">
        <f>SUM(P328:P359)</f>
        <v>0</v>
      </c>
      <c r="Q327" s="167"/>
      <c r="R327" s="168">
        <f>SUM(R328:R359)</f>
        <v>19.000736999999997</v>
      </c>
      <c r="S327" s="167"/>
      <c r="T327" s="169">
        <f>SUM(T328:T359)</f>
        <v>21.160000000000004</v>
      </c>
      <c r="AR327" s="170" t="s">
        <v>22</v>
      </c>
      <c r="AT327" s="171" t="s">
        <v>73</v>
      </c>
      <c r="AU327" s="171" t="s">
        <v>22</v>
      </c>
      <c r="AY327" s="170" t="s">
        <v>127</v>
      </c>
      <c r="BK327" s="172">
        <f>SUM(BK328:BK359)</f>
        <v>0</v>
      </c>
    </row>
    <row r="328" spans="1:65" s="2" customFormat="1" ht="16.5" customHeight="1">
      <c r="A328" s="36"/>
      <c r="B328" s="37"/>
      <c r="C328" s="175" t="s">
        <v>468</v>
      </c>
      <c r="D328" s="175" t="s">
        <v>130</v>
      </c>
      <c r="E328" s="176" t="s">
        <v>938</v>
      </c>
      <c r="F328" s="177" t="s">
        <v>939</v>
      </c>
      <c r="G328" s="178" t="s">
        <v>196</v>
      </c>
      <c r="H328" s="179">
        <v>12.42</v>
      </c>
      <c r="I328" s="180"/>
      <c r="J328" s="181">
        <f>ROUND(I328*H328,2)</f>
        <v>0</v>
      </c>
      <c r="K328" s="177" t="s">
        <v>165</v>
      </c>
      <c r="L328" s="41"/>
      <c r="M328" s="182" t="s">
        <v>20</v>
      </c>
      <c r="N328" s="183" t="s">
        <v>45</v>
      </c>
      <c r="O328" s="66"/>
      <c r="P328" s="184">
        <f>O328*H328</f>
        <v>0</v>
      </c>
      <c r="Q328" s="184">
        <v>1.5298499999999999</v>
      </c>
      <c r="R328" s="184">
        <f>Q328*H328</f>
        <v>19.000736999999997</v>
      </c>
      <c r="S328" s="184">
        <v>0</v>
      </c>
      <c r="T328" s="185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86" t="s">
        <v>133</v>
      </c>
      <c r="AT328" s="186" t="s">
        <v>130</v>
      </c>
      <c r="AU328" s="186" t="s">
        <v>83</v>
      </c>
      <c r="AY328" s="19" t="s">
        <v>127</v>
      </c>
      <c r="BE328" s="187">
        <f>IF(N328="základní",J328,0)</f>
        <v>0</v>
      </c>
      <c r="BF328" s="187">
        <f>IF(N328="snížená",J328,0)</f>
        <v>0</v>
      </c>
      <c r="BG328" s="187">
        <f>IF(N328="zákl. přenesená",J328,0)</f>
        <v>0</v>
      </c>
      <c r="BH328" s="187">
        <f>IF(N328="sníž. přenesená",J328,0)</f>
        <v>0</v>
      </c>
      <c r="BI328" s="187">
        <f>IF(N328="nulová",J328,0)</f>
        <v>0</v>
      </c>
      <c r="BJ328" s="19" t="s">
        <v>22</v>
      </c>
      <c r="BK328" s="187">
        <f>ROUND(I328*H328,2)</f>
        <v>0</v>
      </c>
      <c r="BL328" s="19" t="s">
        <v>133</v>
      </c>
      <c r="BM328" s="186" t="s">
        <v>940</v>
      </c>
    </row>
    <row r="329" spans="1:65" s="2" customFormat="1" ht="11.25">
      <c r="A329" s="36"/>
      <c r="B329" s="37"/>
      <c r="C329" s="38"/>
      <c r="D329" s="188" t="s">
        <v>135</v>
      </c>
      <c r="E329" s="38"/>
      <c r="F329" s="189" t="s">
        <v>941</v>
      </c>
      <c r="G329" s="38"/>
      <c r="H329" s="38"/>
      <c r="I329" s="190"/>
      <c r="J329" s="38"/>
      <c r="K329" s="38"/>
      <c r="L329" s="41"/>
      <c r="M329" s="191"/>
      <c r="N329" s="192"/>
      <c r="O329" s="66"/>
      <c r="P329" s="66"/>
      <c r="Q329" s="66"/>
      <c r="R329" s="66"/>
      <c r="S329" s="66"/>
      <c r="T329" s="67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9" t="s">
        <v>135</v>
      </c>
      <c r="AU329" s="19" t="s">
        <v>83</v>
      </c>
    </row>
    <row r="330" spans="1:65" s="2" customFormat="1" ht="11.25">
      <c r="A330" s="36"/>
      <c r="B330" s="37"/>
      <c r="C330" s="38"/>
      <c r="D330" s="193" t="s">
        <v>168</v>
      </c>
      <c r="E330" s="38"/>
      <c r="F330" s="194" t="s">
        <v>942</v>
      </c>
      <c r="G330" s="38"/>
      <c r="H330" s="38"/>
      <c r="I330" s="190"/>
      <c r="J330" s="38"/>
      <c r="K330" s="38"/>
      <c r="L330" s="41"/>
      <c r="M330" s="191"/>
      <c r="N330" s="192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168</v>
      </c>
      <c r="AU330" s="19" t="s">
        <v>83</v>
      </c>
    </row>
    <row r="331" spans="1:65" s="13" customFormat="1" ht="11.25">
      <c r="B331" s="195"/>
      <c r="C331" s="196"/>
      <c r="D331" s="188" t="s">
        <v>170</v>
      </c>
      <c r="E331" s="197" t="s">
        <v>20</v>
      </c>
      <c r="F331" s="198" t="s">
        <v>943</v>
      </c>
      <c r="G331" s="196"/>
      <c r="H331" s="199">
        <v>9.42</v>
      </c>
      <c r="I331" s="200"/>
      <c r="J331" s="196"/>
      <c r="K331" s="196"/>
      <c r="L331" s="201"/>
      <c r="M331" s="202"/>
      <c r="N331" s="203"/>
      <c r="O331" s="203"/>
      <c r="P331" s="203"/>
      <c r="Q331" s="203"/>
      <c r="R331" s="203"/>
      <c r="S331" s="203"/>
      <c r="T331" s="204"/>
      <c r="AT331" s="205" t="s">
        <v>170</v>
      </c>
      <c r="AU331" s="205" t="s">
        <v>83</v>
      </c>
      <c r="AV331" s="13" t="s">
        <v>83</v>
      </c>
      <c r="AW331" s="13" t="s">
        <v>35</v>
      </c>
      <c r="AX331" s="13" t="s">
        <v>74</v>
      </c>
      <c r="AY331" s="205" t="s">
        <v>127</v>
      </c>
    </row>
    <row r="332" spans="1:65" s="13" customFormat="1" ht="11.25">
      <c r="B332" s="195"/>
      <c r="C332" s="196"/>
      <c r="D332" s="188" t="s">
        <v>170</v>
      </c>
      <c r="E332" s="197" t="s">
        <v>20</v>
      </c>
      <c r="F332" s="198" t="s">
        <v>944</v>
      </c>
      <c r="G332" s="196"/>
      <c r="H332" s="199">
        <v>3</v>
      </c>
      <c r="I332" s="200"/>
      <c r="J332" s="196"/>
      <c r="K332" s="196"/>
      <c r="L332" s="201"/>
      <c r="M332" s="202"/>
      <c r="N332" s="203"/>
      <c r="O332" s="203"/>
      <c r="P332" s="203"/>
      <c r="Q332" s="203"/>
      <c r="R332" s="203"/>
      <c r="S332" s="203"/>
      <c r="T332" s="204"/>
      <c r="AT332" s="205" t="s">
        <v>170</v>
      </c>
      <c r="AU332" s="205" t="s">
        <v>83</v>
      </c>
      <c r="AV332" s="13" t="s">
        <v>83</v>
      </c>
      <c r="AW332" s="13" t="s">
        <v>35</v>
      </c>
      <c r="AX332" s="13" t="s">
        <v>74</v>
      </c>
      <c r="AY332" s="205" t="s">
        <v>127</v>
      </c>
    </row>
    <row r="333" spans="1:65" s="15" customFormat="1" ht="11.25">
      <c r="B333" s="216"/>
      <c r="C333" s="217"/>
      <c r="D333" s="188" t="s">
        <v>170</v>
      </c>
      <c r="E333" s="218" t="s">
        <v>20</v>
      </c>
      <c r="F333" s="219" t="s">
        <v>204</v>
      </c>
      <c r="G333" s="217"/>
      <c r="H333" s="220">
        <v>12.42</v>
      </c>
      <c r="I333" s="221"/>
      <c r="J333" s="217"/>
      <c r="K333" s="217"/>
      <c r="L333" s="222"/>
      <c r="M333" s="223"/>
      <c r="N333" s="224"/>
      <c r="O333" s="224"/>
      <c r="P333" s="224"/>
      <c r="Q333" s="224"/>
      <c r="R333" s="224"/>
      <c r="S333" s="224"/>
      <c r="T333" s="225"/>
      <c r="AT333" s="226" t="s">
        <v>170</v>
      </c>
      <c r="AU333" s="226" t="s">
        <v>83</v>
      </c>
      <c r="AV333" s="15" t="s">
        <v>133</v>
      </c>
      <c r="AW333" s="15" t="s">
        <v>35</v>
      </c>
      <c r="AX333" s="15" t="s">
        <v>22</v>
      </c>
      <c r="AY333" s="226" t="s">
        <v>127</v>
      </c>
    </row>
    <row r="334" spans="1:65" s="2" customFormat="1" ht="16.5" customHeight="1">
      <c r="A334" s="36"/>
      <c r="B334" s="37"/>
      <c r="C334" s="175" t="s">
        <v>472</v>
      </c>
      <c r="D334" s="175" t="s">
        <v>130</v>
      </c>
      <c r="E334" s="176" t="s">
        <v>945</v>
      </c>
      <c r="F334" s="177" t="s">
        <v>946</v>
      </c>
      <c r="G334" s="178" t="s">
        <v>183</v>
      </c>
      <c r="H334" s="179">
        <v>5</v>
      </c>
      <c r="I334" s="180"/>
      <c r="J334" s="181">
        <f>ROUND(I334*H334,2)</f>
        <v>0</v>
      </c>
      <c r="K334" s="177" t="s">
        <v>165</v>
      </c>
      <c r="L334" s="41"/>
      <c r="M334" s="182" t="s">
        <v>20</v>
      </c>
      <c r="N334" s="183" t="s">
        <v>45</v>
      </c>
      <c r="O334" s="66"/>
      <c r="P334" s="184">
        <f>O334*H334</f>
        <v>0</v>
      </c>
      <c r="Q334" s="184">
        <v>0</v>
      </c>
      <c r="R334" s="184">
        <f>Q334*H334</f>
        <v>0</v>
      </c>
      <c r="S334" s="184">
        <v>0.32</v>
      </c>
      <c r="T334" s="185">
        <f>S334*H334</f>
        <v>1.6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86" t="s">
        <v>133</v>
      </c>
      <c r="AT334" s="186" t="s">
        <v>130</v>
      </c>
      <c r="AU334" s="186" t="s">
        <v>83</v>
      </c>
      <c r="AY334" s="19" t="s">
        <v>127</v>
      </c>
      <c r="BE334" s="187">
        <f>IF(N334="základní",J334,0)</f>
        <v>0</v>
      </c>
      <c r="BF334" s="187">
        <f>IF(N334="snížená",J334,0)</f>
        <v>0</v>
      </c>
      <c r="BG334" s="187">
        <f>IF(N334="zákl. přenesená",J334,0)</f>
        <v>0</v>
      </c>
      <c r="BH334" s="187">
        <f>IF(N334="sníž. přenesená",J334,0)</f>
        <v>0</v>
      </c>
      <c r="BI334" s="187">
        <f>IF(N334="nulová",J334,0)</f>
        <v>0</v>
      </c>
      <c r="BJ334" s="19" t="s">
        <v>22</v>
      </c>
      <c r="BK334" s="187">
        <f>ROUND(I334*H334,2)</f>
        <v>0</v>
      </c>
      <c r="BL334" s="19" t="s">
        <v>133</v>
      </c>
      <c r="BM334" s="186" t="s">
        <v>947</v>
      </c>
    </row>
    <row r="335" spans="1:65" s="2" customFormat="1" ht="11.25">
      <c r="A335" s="36"/>
      <c r="B335" s="37"/>
      <c r="C335" s="38"/>
      <c r="D335" s="188" t="s">
        <v>135</v>
      </c>
      <c r="E335" s="38"/>
      <c r="F335" s="189" t="s">
        <v>948</v>
      </c>
      <c r="G335" s="38"/>
      <c r="H335" s="38"/>
      <c r="I335" s="190"/>
      <c r="J335" s="38"/>
      <c r="K335" s="38"/>
      <c r="L335" s="41"/>
      <c r="M335" s="191"/>
      <c r="N335" s="192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135</v>
      </c>
      <c r="AU335" s="19" t="s">
        <v>83</v>
      </c>
    </row>
    <row r="336" spans="1:65" s="2" customFormat="1" ht="11.25">
      <c r="A336" s="36"/>
      <c r="B336" s="37"/>
      <c r="C336" s="38"/>
      <c r="D336" s="193" t="s">
        <v>168</v>
      </c>
      <c r="E336" s="38"/>
      <c r="F336" s="194" t="s">
        <v>949</v>
      </c>
      <c r="G336" s="38"/>
      <c r="H336" s="38"/>
      <c r="I336" s="190"/>
      <c r="J336" s="38"/>
      <c r="K336" s="38"/>
      <c r="L336" s="41"/>
      <c r="M336" s="191"/>
      <c r="N336" s="192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168</v>
      </c>
      <c r="AU336" s="19" t="s">
        <v>83</v>
      </c>
    </row>
    <row r="337" spans="1:65" s="2" customFormat="1" ht="16.5" customHeight="1">
      <c r="A337" s="36"/>
      <c r="B337" s="37"/>
      <c r="C337" s="175" t="s">
        <v>476</v>
      </c>
      <c r="D337" s="175" t="s">
        <v>130</v>
      </c>
      <c r="E337" s="176" t="s">
        <v>950</v>
      </c>
      <c r="F337" s="177" t="s">
        <v>951</v>
      </c>
      <c r="G337" s="178" t="s">
        <v>196</v>
      </c>
      <c r="H337" s="179">
        <v>8</v>
      </c>
      <c r="I337" s="180"/>
      <c r="J337" s="181">
        <f>ROUND(I337*H337,2)</f>
        <v>0</v>
      </c>
      <c r="K337" s="177" t="s">
        <v>165</v>
      </c>
      <c r="L337" s="41"/>
      <c r="M337" s="182" t="s">
        <v>20</v>
      </c>
      <c r="N337" s="183" t="s">
        <v>45</v>
      </c>
      <c r="O337" s="66"/>
      <c r="P337" s="184">
        <f>O337*H337</f>
        <v>0</v>
      </c>
      <c r="Q337" s="184">
        <v>0</v>
      </c>
      <c r="R337" s="184">
        <f>Q337*H337</f>
        <v>0</v>
      </c>
      <c r="S337" s="184">
        <v>1.92</v>
      </c>
      <c r="T337" s="185">
        <f>S337*H337</f>
        <v>15.36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86" t="s">
        <v>133</v>
      </c>
      <c r="AT337" s="186" t="s">
        <v>130</v>
      </c>
      <c r="AU337" s="186" t="s">
        <v>83</v>
      </c>
      <c r="AY337" s="19" t="s">
        <v>127</v>
      </c>
      <c r="BE337" s="187">
        <f>IF(N337="základní",J337,0)</f>
        <v>0</v>
      </c>
      <c r="BF337" s="187">
        <f>IF(N337="snížená",J337,0)</f>
        <v>0</v>
      </c>
      <c r="BG337" s="187">
        <f>IF(N337="zákl. přenesená",J337,0)</f>
        <v>0</v>
      </c>
      <c r="BH337" s="187">
        <f>IF(N337="sníž. přenesená",J337,0)</f>
        <v>0</v>
      </c>
      <c r="BI337" s="187">
        <f>IF(N337="nulová",J337,0)</f>
        <v>0</v>
      </c>
      <c r="BJ337" s="19" t="s">
        <v>22</v>
      </c>
      <c r="BK337" s="187">
        <f>ROUND(I337*H337,2)</f>
        <v>0</v>
      </c>
      <c r="BL337" s="19" t="s">
        <v>133</v>
      </c>
      <c r="BM337" s="186" t="s">
        <v>952</v>
      </c>
    </row>
    <row r="338" spans="1:65" s="2" customFormat="1" ht="11.25">
      <c r="A338" s="36"/>
      <c r="B338" s="37"/>
      <c r="C338" s="38"/>
      <c r="D338" s="188" t="s">
        <v>135</v>
      </c>
      <c r="E338" s="38"/>
      <c r="F338" s="189" t="s">
        <v>953</v>
      </c>
      <c r="G338" s="38"/>
      <c r="H338" s="38"/>
      <c r="I338" s="190"/>
      <c r="J338" s="38"/>
      <c r="K338" s="38"/>
      <c r="L338" s="41"/>
      <c r="M338" s="191"/>
      <c r="N338" s="192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135</v>
      </c>
      <c r="AU338" s="19" t="s">
        <v>83</v>
      </c>
    </row>
    <row r="339" spans="1:65" s="2" customFormat="1" ht="11.25">
      <c r="A339" s="36"/>
      <c r="B339" s="37"/>
      <c r="C339" s="38"/>
      <c r="D339" s="193" t="s">
        <v>168</v>
      </c>
      <c r="E339" s="38"/>
      <c r="F339" s="194" t="s">
        <v>954</v>
      </c>
      <c r="G339" s="38"/>
      <c r="H339" s="38"/>
      <c r="I339" s="190"/>
      <c r="J339" s="38"/>
      <c r="K339" s="38"/>
      <c r="L339" s="41"/>
      <c r="M339" s="191"/>
      <c r="N339" s="192"/>
      <c r="O339" s="66"/>
      <c r="P339" s="66"/>
      <c r="Q339" s="66"/>
      <c r="R339" s="66"/>
      <c r="S339" s="66"/>
      <c r="T339" s="67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168</v>
      </c>
      <c r="AU339" s="19" t="s">
        <v>83</v>
      </c>
    </row>
    <row r="340" spans="1:65" s="13" customFormat="1" ht="11.25">
      <c r="B340" s="195"/>
      <c r="C340" s="196"/>
      <c r="D340" s="188" t="s">
        <v>170</v>
      </c>
      <c r="E340" s="197" t="s">
        <v>20</v>
      </c>
      <c r="F340" s="198" t="s">
        <v>955</v>
      </c>
      <c r="G340" s="196"/>
      <c r="H340" s="199">
        <v>2</v>
      </c>
      <c r="I340" s="200"/>
      <c r="J340" s="196"/>
      <c r="K340" s="196"/>
      <c r="L340" s="201"/>
      <c r="M340" s="202"/>
      <c r="N340" s="203"/>
      <c r="O340" s="203"/>
      <c r="P340" s="203"/>
      <c r="Q340" s="203"/>
      <c r="R340" s="203"/>
      <c r="S340" s="203"/>
      <c r="T340" s="204"/>
      <c r="AT340" s="205" t="s">
        <v>170</v>
      </c>
      <c r="AU340" s="205" t="s">
        <v>83</v>
      </c>
      <c r="AV340" s="13" t="s">
        <v>83</v>
      </c>
      <c r="AW340" s="13" t="s">
        <v>35</v>
      </c>
      <c r="AX340" s="13" t="s">
        <v>74</v>
      </c>
      <c r="AY340" s="205" t="s">
        <v>127</v>
      </c>
    </row>
    <row r="341" spans="1:65" s="13" customFormat="1" ht="11.25">
      <c r="B341" s="195"/>
      <c r="C341" s="196"/>
      <c r="D341" s="188" t="s">
        <v>170</v>
      </c>
      <c r="E341" s="197" t="s">
        <v>20</v>
      </c>
      <c r="F341" s="198" t="s">
        <v>956</v>
      </c>
      <c r="G341" s="196"/>
      <c r="H341" s="199">
        <v>6</v>
      </c>
      <c r="I341" s="200"/>
      <c r="J341" s="196"/>
      <c r="K341" s="196"/>
      <c r="L341" s="201"/>
      <c r="M341" s="202"/>
      <c r="N341" s="203"/>
      <c r="O341" s="203"/>
      <c r="P341" s="203"/>
      <c r="Q341" s="203"/>
      <c r="R341" s="203"/>
      <c r="S341" s="203"/>
      <c r="T341" s="204"/>
      <c r="AT341" s="205" t="s">
        <v>170</v>
      </c>
      <c r="AU341" s="205" t="s">
        <v>83</v>
      </c>
      <c r="AV341" s="13" t="s">
        <v>83</v>
      </c>
      <c r="AW341" s="13" t="s">
        <v>35</v>
      </c>
      <c r="AX341" s="13" t="s">
        <v>74</v>
      </c>
      <c r="AY341" s="205" t="s">
        <v>127</v>
      </c>
    </row>
    <row r="342" spans="1:65" s="15" customFormat="1" ht="11.25">
      <c r="B342" s="216"/>
      <c r="C342" s="217"/>
      <c r="D342" s="188" t="s">
        <v>170</v>
      </c>
      <c r="E342" s="218" t="s">
        <v>20</v>
      </c>
      <c r="F342" s="219" t="s">
        <v>204</v>
      </c>
      <c r="G342" s="217"/>
      <c r="H342" s="220">
        <v>8</v>
      </c>
      <c r="I342" s="221"/>
      <c r="J342" s="217"/>
      <c r="K342" s="217"/>
      <c r="L342" s="222"/>
      <c r="M342" s="223"/>
      <c r="N342" s="224"/>
      <c r="O342" s="224"/>
      <c r="P342" s="224"/>
      <c r="Q342" s="224"/>
      <c r="R342" s="224"/>
      <c r="S342" s="224"/>
      <c r="T342" s="225"/>
      <c r="AT342" s="226" t="s">
        <v>170</v>
      </c>
      <c r="AU342" s="226" t="s">
        <v>83</v>
      </c>
      <c r="AV342" s="15" t="s">
        <v>133</v>
      </c>
      <c r="AW342" s="15" t="s">
        <v>35</v>
      </c>
      <c r="AX342" s="15" t="s">
        <v>22</v>
      </c>
      <c r="AY342" s="226" t="s">
        <v>127</v>
      </c>
    </row>
    <row r="343" spans="1:65" s="2" customFormat="1" ht="16.5" customHeight="1">
      <c r="A343" s="36"/>
      <c r="B343" s="37"/>
      <c r="C343" s="175" t="s">
        <v>481</v>
      </c>
      <c r="D343" s="175" t="s">
        <v>130</v>
      </c>
      <c r="E343" s="176" t="s">
        <v>957</v>
      </c>
      <c r="F343" s="177" t="s">
        <v>958</v>
      </c>
      <c r="G343" s="178" t="s">
        <v>196</v>
      </c>
      <c r="H343" s="179">
        <v>6</v>
      </c>
      <c r="I343" s="180"/>
      <c r="J343" s="181">
        <f>ROUND(I343*H343,2)</f>
        <v>0</v>
      </c>
      <c r="K343" s="177" t="s">
        <v>165</v>
      </c>
      <c r="L343" s="41"/>
      <c r="M343" s="182" t="s">
        <v>20</v>
      </c>
      <c r="N343" s="183" t="s">
        <v>45</v>
      </c>
      <c r="O343" s="66"/>
      <c r="P343" s="184">
        <f>O343*H343</f>
        <v>0</v>
      </c>
      <c r="Q343" s="184">
        <v>0</v>
      </c>
      <c r="R343" s="184">
        <f>Q343*H343</f>
        <v>0</v>
      </c>
      <c r="S343" s="184">
        <v>0.6</v>
      </c>
      <c r="T343" s="185">
        <f>S343*H343</f>
        <v>3.5999999999999996</v>
      </c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R343" s="186" t="s">
        <v>133</v>
      </c>
      <c r="AT343" s="186" t="s">
        <v>130</v>
      </c>
      <c r="AU343" s="186" t="s">
        <v>83</v>
      </c>
      <c r="AY343" s="19" t="s">
        <v>127</v>
      </c>
      <c r="BE343" s="187">
        <f>IF(N343="základní",J343,0)</f>
        <v>0</v>
      </c>
      <c r="BF343" s="187">
        <f>IF(N343="snížená",J343,0)</f>
        <v>0</v>
      </c>
      <c r="BG343" s="187">
        <f>IF(N343="zákl. přenesená",J343,0)</f>
        <v>0</v>
      </c>
      <c r="BH343" s="187">
        <f>IF(N343="sníž. přenesená",J343,0)</f>
        <v>0</v>
      </c>
      <c r="BI343" s="187">
        <f>IF(N343="nulová",J343,0)</f>
        <v>0</v>
      </c>
      <c r="BJ343" s="19" t="s">
        <v>22</v>
      </c>
      <c r="BK343" s="187">
        <f>ROUND(I343*H343,2)</f>
        <v>0</v>
      </c>
      <c r="BL343" s="19" t="s">
        <v>133</v>
      </c>
      <c r="BM343" s="186" t="s">
        <v>959</v>
      </c>
    </row>
    <row r="344" spans="1:65" s="2" customFormat="1" ht="11.25">
      <c r="A344" s="36"/>
      <c r="B344" s="37"/>
      <c r="C344" s="38"/>
      <c r="D344" s="188" t="s">
        <v>135</v>
      </c>
      <c r="E344" s="38"/>
      <c r="F344" s="189" t="s">
        <v>960</v>
      </c>
      <c r="G344" s="38"/>
      <c r="H344" s="38"/>
      <c r="I344" s="190"/>
      <c r="J344" s="38"/>
      <c r="K344" s="38"/>
      <c r="L344" s="41"/>
      <c r="M344" s="191"/>
      <c r="N344" s="192"/>
      <c r="O344" s="66"/>
      <c r="P344" s="66"/>
      <c r="Q344" s="66"/>
      <c r="R344" s="66"/>
      <c r="S344" s="66"/>
      <c r="T344" s="67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T344" s="19" t="s">
        <v>135</v>
      </c>
      <c r="AU344" s="19" t="s">
        <v>83</v>
      </c>
    </row>
    <row r="345" spans="1:65" s="2" customFormat="1" ht="11.25">
      <c r="A345" s="36"/>
      <c r="B345" s="37"/>
      <c r="C345" s="38"/>
      <c r="D345" s="193" t="s">
        <v>168</v>
      </c>
      <c r="E345" s="38"/>
      <c r="F345" s="194" t="s">
        <v>961</v>
      </c>
      <c r="G345" s="38"/>
      <c r="H345" s="38"/>
      <c r="I345" s="190"/>
      <c r="J345" s="38"/>
      <c r="K345" s="38"/>
      <c r="L345" s="41"/>
      <c r="M345" s="191"/>
      <c r="N345" s="192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168</v>
      </c>
      <c r="AU345" s="19" t="s">
        <v>83</v>
      </c>
    </row>
    <row r="346" spans="1:65" s="13" customFormat="1" ht="11.25">
      <c r="B346" s="195"/>
      <c r="C346" s="196"/>
      <c r="D346" s="188" t="s">
        <v>170</v>
      </c>
      <c r="E346" s="197" t="s">
        <v>20</v>
      </c>
      <c r="F346" s="198" t="s">
        <v>962</v>
      </c>
      <c r="G346" s="196"/>
      <c r="H346" s="199">
        <v>6</v>
      </c>
      <c r="I346" s="200"/>
      <c r="J346" s="196"/>
      <c r="K346" s="196"/>
      <c r="L346" s="201"/>
      <c r="M346" s="202"/>
      <c r="N346" s="203"/>
      <c r="O346" s="203"/>
      <c r="P346" s="203"/>
      <c r="Q346" s="203"/>
      <c r="R346" s="203"/>
      <c r="S346" s="203"/>
      <c r="T346" s="204"/>
      <c r="AT346" s="205" t="s">
        <v>170</v>
      </c>
      <c r="AU346" s="205" t="s">
        <v>83</v>
      </c>
      <c r="AV346" s="13" t="s">
        <v>83</v>
      </c>
      <c r="AW346" s="13" t="s">
        <v>35</v>
      </c>
      <c r="AX346" s="13" t="s">
        <v>22</v>
      </c>
      <c r="AY346" s="205" t="s">
        <v>127</v>
      </c>
    </row>
    <row r="347" spans="1:65" s="2" customFormat="1" ht="16.5" customHeight="1">
      <c r="A347" s="36"/>
      <c r="B347" s="37"/>
      <c r="C347" s="175" t="s">
        <v>485</v>
      </c>
      <c r="D347" s="175" t="s">
        <v>130</v>
      </c>
      <c r="E347" s="176" t="s">
        <v>963</v>
      </c>
      <c r="F347" s="177" t="s">
        <v>964</v>
      </c>
      <c r="G347" s="178" t="s">
        <v>361</v>
      </c>
      <c r="H347" s="179">
        <v>4</v>
      </c>
      <c r="I347" s="180"/>
      <c r="J347" s="181">
        <f>ROUND(I347*H347,2)</f>
        <v>0</v>
      </c>
      <c r="K347" s="177" t="s">
        <v>165</v>
      </c>
      <c r="L347" s="41"/>
      <c r="M347" s="182" t="s">
        <v>20</v>
      </c>
      <c r="N347" s="183" t="s">
        <v>45</v>
      </c>
      <c r="O347" s="66"/>
      <c r="P347" s="184">
        <f>O347*H347</f>
        <v>0</v>
      </c>
      <c r="Q347" s="184">
        <v>0</v>
      </c>
      <c r="R347" s="184">
        <f>Q347*H347</f>
        <v>0</v>
      </c>
      <c r="S347" s="184">
        <v>0.15</v>
      </c>
      <c r="T347" s="185">
        <f>S347*H347</f>
        <v>0.6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86" t="s">
        <v>133</v>
      </c>
      <c r="AT347" s="186" t="s">
        <v>130</v>
      </c>
      <c r="AU347" s="186" t="s">
        <v>83</v>
      </c>
      <c r="AY347" s="19" t="s">
        <v>127</v>
      </c>
      <c r="BE347" s="187">
        <f>IF(N347="základní",J347,0)</f>
        <v>0</v>
      </c>
      <c r="BF347" s="187">
        <f>IF(N347="snížená",J347,0)</f>
        <v>0</v>
      </c>
      <c r="BG347" s="187">
        <f>IF(N347="zákl. přenesená",J347,0)</f>
        <v>0</v>
      </c>
      <c r="BH347" s="187">
        <f>IF(N347="sníž. přenesená",J347,0)</f>
        <v>0</v>
      </c>
      <c r="BI347" s="187">
        <f>IF(N347="nulová",J347,0)</f>
        <v>0</v>
      </c>
      <c r="BJ347" s="19" t="s">
        <v>22</v>
      </c>
      <c r="BK347" s="187">
        <f>ROUND(I347*H347,2)</f>
        <v>0</v>
      </c>
      <c r="BL347" s="19" t="s">
        <v>133</v>
      </c>
      <c r="BM347" s="186" t="s">
        <v>965</v>
      </c>
    </row>
    <row r="348" spans="1:65" s="2" customFormat="1" ht="11.25">
      <c r="A348" s="36"/>
      <c r="B348" s="37"/>
      <c r="C348" s="38"/>
      <c r="D348" s="188" t="s">
        <v>135</v>
      </c>
      <c r="E348" s="38"/>
      <c r="F348" s="189" t="s">
        <v>966</v>
      </c>
      <c r="G348" s="38"/>
      <c r="H348" s="38"/>
      <c r="I348" s="190"/>
      <c r="J348" s="38"/>
      <c r="K348" s="38"/>
      <c r="L348" s="41"/>
      <c r="M348" s="191"/>
      <c r="N348" s="192"/>
      <c r="O348" s="66"/>
      <c r="P348" s="66"/>
      <c r="Q348" s="66"/>
      <c r="R348" s="66"/>
      <c r="S348" s="66"/>
      <c r="T348" s="67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T348" s="19" t="s">
        <v>135</v>
      </c>
      <c r="AU348" s="19" t="s">
        <v>83</v>
      </c>
    </row>
    <row r="349" spans="1:65" s="2" customFormat="1" ht="11.25">
      <c r="A349" s="36"/>
      <c r="B349" s="37"/>
      <c r="C349" s="38"/>
      <c r="D349" s="193" t="s">
        <v>168</v>
      </c>
      <c r="E349" s="38"/>
      <c r="F349" s="194" t="s">
        <v>967</v>
      </c>
      <c r="G349" s="38"/>
      <c r="H349" s="38"/>
      <c r="I349" s="190"/>
      <c r="J349" s="38"/>
      <c r="K349" s="38"/>
      <c r="L349" s="41"/>
      <c r="M349" s="191"/>
      <c r="N349" s="192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168</v>
      </c>
      <c r="AU349" s="19" t="s">
        <v>83</v>
      </c>
    </row>
    <row r="350" spans="1:65" s="2" customFormat="1" ht="16.5" customHeight="1">
      <c r="A350" s="36"/>
      <c r="B350" s="37"/>
      <c r="C350" s="175" t="s">
        <v>489</v>
      </c>
      <c r="D350" s="175" t="s">
        <v>130</v>
      </c>
      <c r="E350" s="176" t="s">
        <v>968</v>
      </c>
      <c r="F350" s="177" t="s">
        <v>969</v>
      </c>
      <c r="G350" s="178" t="s">
        <v>293</v>
      </c>
      <c r="H350" s="179">
        <v>21.16</v>
      </c>
      <c r="I350" s="180"/>
      <c r="J350" s="181">
        <f>ROUND(I350*H350,2)</f>
        <v>0</v>
      </c>
      <c r="K350" s="177" t="s">
        <v>165</v>
      </c>
      <c r="L350" s="41"/>
      <c r="M350" s="182" t="s">
        <v>20</v>
      </c>
      <c r="N350" s="183" t="s">
        <v>45</v>
      </c>
      <c r="O350" s="66"/>
      <c r="P350" s="184">
        <f>O350*H350</f>
        <v>0</v>
      </c>
      <c r="Q350" s="184">
        <v>0</v>
      </c>
      <c r="R350" s="184">
        <f>Q350*H350</f>
        <v>0</v>
      </c>
      <c r="S350" s="184">
        <v>0</v>
      </c>
      <c r="T350" s="185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86" t="s">
        <v>133</v>
      </c>
      <c r="AT350" s="186" t="s">
        <v>130</v>
      </c>
      <c r="AU350" s="186" t="s">
        <v>83</v>
      </c>
      <c r="AY350" s="19" t="s">
        <v>127</v>
      </c>
      <c r="BE350" s="187">
        <f>IF(N350="základní",J350,0)</f>
        <v>0</v>
      </c>
      <c r="BF350" s="187">
        <f>IF(N350="snížená",J350,0)</f>
        <v>0</v>
      </c>
      <c r="BG350" s="187">
        <f>IF(N350="zákl. přenesená",J350,0)</f>
        <v>0</v>
      </c>
      <c r="BH350" s="187">
        <f>IF(N350="sníž. přenesená",J350,0)</f>
        <v>0</v>
      </c>
      <c r="BI350" s="187">
        <f>IF(N350="nulová",J350,0)</f>
        <v>0</v>
      </c>
      <c r="BJ350" s="19" t="s">
        <v>22</v>
      </c>
      <c r="BK350" s="187">
        <f>ROUND(I350*H350,2)</f>
        <v>0</v>
      </c>
      <c r="BL350" s="19" t="s">
        <v>133</v>
      </c>
      <c r="BM350" s="186" t="s">
        <v>970</v>
      </c>
    </row>
    <row r="351" spans="1:65" s="2" customFormat="1" ht="11.25">
      <c r="A351" s="36"/>
      <c r="B351" s="37"/>
      <c r="C351" s="38"/>
      <c r="D351" s="188" t="s">
        <v>135</v>
      </c>
      <c r="E351" s="38"/>
      <c r="F351" s="189" t="s">
        <v>971</v>
      </c>
      <c r="G351" s="38"/>
      <c r="H351" s="38"/>
      <c r="I351" s="190"/>
      <c r="J351" s="38"/>
      <c r="K351" s="38"/>
      <c r="L351" s="41"/>
      <c r="M351" s="191"/>
      <c r="N351" s="192"/>
      <c r="O351" s="66"/>
      <c r="P351" s="66"/>
      <c r="Q351" s="66"/>
      <c r="R351" s="66"/>
      <c r="S351" s="66"/>
      <c r="T351" s="67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T351" s="19" t="s">
        <v>135</v>
      </c>
      <c r="AU351" s="19" t="s">
        <v>83</v>
      </c>
    </row>
    <row r="352" spans="1:65" s="2" customFormat="1" ht="11.25">
      <c r="A352" s="36"/>
      <c r="B352" s="37"/>
      <c r="C352" s="38"/>
      <c r="D352" s="193" t="s">
        <v>168</v>
      </c>
      <c r="E352" s="38"/>
      <c r="F352" s="194" t="s">
        <v>972</v>
      </c>
      <c r="G352" s="38"/>
      <c r="H352" s="38"/>
      <c r="I352" s="190"/>
      <c r="J352" s="38"/>
      <c r="K352" s="38"/>
      <c r="L352" s="41"/>
      <c r="M352" s="191"/>
      <c r="N352" s="192"/>
      <c r="O352" s="66"/>
      <c r="P352" s="66"/>
      <c r="Q352" s="66"/>
      <c r="R352" s="66"/>
      <c r="S352" s="66"/>
      <c r="T352" s="67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T352" s="19" t="s">
        <v>168</v>
      </c>
      <c r="AU352" s="19" t="s">
        <v>83</v>
      </c>
    </row>
    <row r="353" spans="1:65" s="2" customFormat="1" ht="16.5" customHeight="1">
      <c r="A353" s="36"/>
      <c r="B353" s="37"/>
      <c r="C353" s="175" t="s">
        <v>493</v>
      </c>
      <c r="D353" s="175" t="s">
        <v>130</v>
      </c>
      <c r="E353" s="176" t="s">
        <v>973</v>
      </c>
      <c r="F353" s="177" t="s">
        <v>974</v>
      </c>
      <c r="G353" s="178" t="s">
        <v>293</v>
      </c>
      <c r="H353" s="179">
        <v>148.12</v>
      </c>
      <c r="I353" s="180"/>
      <c r="J353" s="181">
        <f>ROUND(I353*H353,2)</f>
        <v>0</v>
      </c>
      <c r="K353" s="177" t="s">
        <v>165</v>
      </c>
      <c r="L353" s="41"/>
      <c r="M353" s="182" t="s">
        <v>20</v>
      </c>
      <c r="N353" s="183" t="s">
        <v>45</v>
      </c>
      <c r="O353" s="66"/>
      <c r="P353" s="184">
        <f>O353*H353</f>
        <v>0</v>
      </c>
      <c r="Q353" s="184">
        <v>0</v>
      </c>
      <c r="R353" s="184">
        <f>Q353*H353</f>
        <v>0</v>
      </c>
      <c r="S353" s="184">
        <v>0</v>
      </c>
      <c r="T353" s="185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86" t="s">
        <v>133</v>
      </c>
      <c r="AT353" s="186" t="s">
        <v>130</v>
      </c>
      <c r="AU353" s="186" t="s">
        <v>83</v>
      </c>
      <c r="AY353" s="19" t="s">
        <v>127</v>
      </c>
      <c r="BE353" s="187">
        <f>IF(N353="základní",J353,0)</f>
        <v>0</v>
      </c>
      <c r="BF353" s="187">
        <f>IF(N353="snížená",J353,0)</f>
        <v>0</v>
      </c>
      <c r="BG353" s="187">
        <f>IF(N353="zákl. přenesená",J353,0)</f>
        <v>0</v>
      </c>
      <c r="BH353" s="187">
        <f>IF(N353="sníž. přenesená",J353,0)</f>
        <v>0</v>
      </c>
      <c r="BI353" s="187">
        <f>IF(N353="nulová",J353,0)</f>
        <v>0</v>
      </c>
      <c r="BJ353" s="19" t="s">
        <v>22</v>
      </c>
      <c r="BK353" s="187">
        <f>ROUND(I353*H353,2)</f>
        <v>0</v>
      </c>
      <c r="BL353" s="19" t="s">
        <v>133</v>
      </c>
      <c r="BM353" s="186" t="s">
        <v>975</v>
      </c>
    </row>
    <row r="354" spans="1:65" s="2" customFormat="1" ht="19.5">
      <c r="A354" s="36"/>
      <c r="B354" s="37"/>
      <c r="C354" s="38"/>
      <c r="D354" s="188" t="s">
        <v>135</v>
      </c>
      <c r="E354" s="38"/>
      <c r="F354" s="189" t="s">
        <v>976</v>
      </c>
      <c r="G354" s="38"/>
      <c r="H354" s="38"/>
      <c r="I354" s="190"/>
      <c r="J354" s="38"/>
      <c r="K354" s="38"/>
      <c r="L354" s="41"/>
      <c r="M354" s="191"/>
      <c r="N354" s="192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135</v>
      </c>
      <c r="AU354" s="19" t="s">
        <v>83</v>
      </c>
    </row>
    <row r="355" spans="1:65" s="2" customFormat="1" ht="11.25">
      <c r="A355" s="36"/>
      <c r="B355" s="37"/>
      <c r="C355" s="38"/>
      <c r="D355" s="193" t="s">
        <v>168</v>
      </c>
      <c r="E355" s="38"/>
      <c r="F355" s="194" t="s">
        <v>977</v>
      </c>
      <c r="G355" s="38"/>
      <c r="H355" s="38"/>
      <c r="I355" s="190"/>
      <c r="J355" s="38"/>
      <c r="K355" s="38"/>
      <c r="L355" s="41"/>
      <c r="M355" s="191"/>
      <c r="N355" s="192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168</v>
      </c>
      <c r="AU355" s="19" t="s">
        <v>83</v>
      </c>
    </row>
    <row r="356" spans="1:65" s="13" customFormat="1" ht="11.25">
      <c r="B356" s="195"/>
      <c r="C356" s="196"/>
      <c r="D356" s="188" t="s">
        <v>170</v>
      </c>
      <c r="E356" s="197" t="s">
        <v>20</v>
      </c>
      <c r="F356" s="198" t="s">
        <v>978</v>
      </c>
      <c r="G356" s="196"/>
      <c r="H356" s="199">
        <v>148.12</v>
      </c>
      <c r="I356" s="200"/>
      <c r="J356" s="196"/>
      <c r="K356" s="196"/>
      <c r="L356" s="201"/>
      <c r="M356" s="202"/>
      <c r="N356" s="203"/>
      <c r="O356" s="203"/>
      <c r="P356" s="203"/>
      <c r="Q356" s="203"/>
      <c r="R356" s="203"/>
      <c r="S356" s="203"/>
      <c r="T356" s="204"/>
      <c r="AT356" s="205" t="s">
        <v>170</v>
      </c>
      <c r="AU356" s="205" t="s">
        <v>83</v>
      </c>
      <c r="AV356" s="13" t="s">
        <v>83</v>
      </c>
      <c r="AW356" s="13" t="s">
        <v>35</v>
      </c>
      <c r="AX356" s="13" t="s">
        <v>22</v>
      </c>
      <c r="AY356" s="205" t="s">
        <v>127</v>
      </c>
    </row>
    <row r="357" spans="1:65" s="2" customFormat="1" ht="24.2" customHeight="1">
      <c r="A357" s="36"/>
      <c r="B357" s="37"/>
      <c r="C357" s="175" t="s">
        <v>497</v>
      </c>
      <c r="D357" s="175" t="s">
        <v>130</v>
      </c>
      <c r="E357" s="176" t="s">
        <v>979</v>
      </c>
      <c r="F357" s="177" t="s">
        <v>980</v>
      </c>
      <c r="G357" s="178" t="s">
        <v>293</v>
      </c>
      <c r="H357" s="179">
        <v>21.16</v>
      </c>
      <c r="I357" s="180"/>
      <c r="J357" s="181">
        <f>ROUND(I357*H357,2)</f>
        <v>0</v>
      </c>
      <c r="K357" s="177" t="s">
        <v>165</v>
      </c>
      <c r="L357" s="41"/>
      <c r="M357" s="182" t="s">
        <v>20</v>
      </c>
      <c r="N357" s="183" t="s">
        <v>45</v>
      </c>
      <c r="O357" s="66"/>
      <c r="P357" s="184">
        <f>O357*H357</f>
        <v>0</v>
      </c>
      <c r="Q357" s="184">
        <v>0</v>
      </c>
      <c r="R357" s="184">
        <f>Q357*H357</f>
        <v>0</v>
      </c>
      <c r="S357" s="184">
        <v>0</v>
      </c>
      <c r="T357" s="185">
        <f>S357*H357</f>
        <v>0</v>
      </c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R357" s="186" t="s">
        <v>133</v>
      </c>
      <c r="AT357" s="186" t="s">
        <v>130</v>
      </c>
      <c r="AU357" s="186" t="s">
        <v>83</v>
      </c>
      <c r="AY357" s="19" t="s">
        <v>127</v>
      </c>
      <c r="BE357" s="187">
        <f>IF(N357="základní",J357,0)</f>
        <v>0</v>
      </c>
      <c r="BF357" s="187">
        <f>IF(N357="snížená",J357,0)</f>
        <v>0</v>
      </c>
      <c r="BG357" s="187">
        <f>IF(N357="zákl. přenesená",J357,0)</f>
        <v>0</v>
      </c>
      <c r="BH357" s="187">
        <f>IF(N357="sníž. přenesená",J357,0)</f>
        <v>0</v>
      </c>
      <c r="BI357" s="187">
        <f>IF(N357="nulová",J357,0)</f>
        <v>0</v>
      </c>
      <c r="BJ357" s="19" t="s">
        <v>22</v>
      </c>
      <c r="BK357" s="187">
        <f>ROUND(I357*H357,2)</f>
        <v>0</v>
      </c>
      <c r="BL357" s="19" t="s">
        <v>133</v>
      </c>
      <c r="BM357" s="186" t="s">
        <v>981</v>
      </c>
    </row>
    <row r="358" spans="1:65" s="2" customFormat="1" ht="19.5">
      <c r="A358" s="36"/>
      <c r="B358" s="37"/>
      <c r="C358" s="38"/>
      <c r="D358" s="188" t="s">
        <v>135</v>
      </c>
      <c r="E358" s="38"/>
      <c r="F358" s="189" t="s">
        <v>692</v>
      </c>
      <c r="G358" s="38"/>
      <c r="H358" s="38"/>
      <c r="I358" s="190"/>
      <c r="J358" s="38"/>
      <c r="K358" s="38"/>
      <c r="L358" s="41"/>
      <c r="M358" s="191"/>
      <c r="N358" s="192"/>
      <c r="O358" s="66"/>
      <c r="P358" s="66"/>
      <c r="Q358" s="66"/>
      <c r="R358" s="66"/>
      <c r="S358" s="66"/>
      <c r="T358" s="67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9" t="s">
        <v>135</v>
      </c>
      <c r="AU358" s="19" t="s">
        <v>83</v>
      </c>
    </row>
    <row r="359" spans="1:65" s="2" customFormat="1" ht="11.25">
      <c r="A359" s="36"/>
      <c r="B359" s="37"/>
      <c r="C359" s="38"/>
      <c r="D359" s="193" t="s">
        <v>168</v>
      </c>
      <c r="E359" s="38"/>
      <c r="F359" s="194" t="s">
        <v>982</v>
      </c>
      <c r="G359" s="38"/>
      <c r="H359" s="38"/>
      <c r="I359" s="190"/>
      <c r="J359" s="38"/>
      <c r="K359" s="38"/>
      <c r="L359" s="41"/>
      <c r="M359" s="191"/>
      <c r="N359" s="192"/>
      <c r="O359" s="66"/>
      <c r="P359" s="66"/>
      <c r="Q359" s="66"/>
      <c r="R359" s="66"/>
      <c r="S359" s="66"/>
      <c r="T359" s="67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T359" s="19" t="s">
        <v>168</v>
      </c>
      <c r="AU359" s="19" t="s">
        <v>83</v>
      </c>
    </row>
    <row r="360" spans="1:65" s="12" customFormat="1" ht="22.9" customHeight="1">
      <c r="B360" s="159"/>
      <c r="C360" s="160"/>
      <c r="D360" s="161" t="s">
        <v>73</v>
      </c>
      <c r="E360" s="173" t="s">
        <v>513</v>
      </c>
      <c r="F360" s="173" t="s">
        <v>514</v>
      </c>
      <c r="G360" s="160"/>
      <c r="H360" s="160"/>
      <c r="I360" s="163"/>
      <c r="J360" s="174">
        <f>BK360</f>
        <v>0</v>
      </c>
      <c r="K360" s="160"/>
      <c r="L360" s="165"/>
      <c r="M360" s="166"/>
      <c r="N360" s="167"/>
      <c r="O360" s="167"/>
      <c r="P360" s="168">
        <f>SUM(P361:P363)</f>
        <v>0</v>
      </c>
      <c r="Q360" s="167"/>
      <c r="R360" s="168">
        <f>SUM(R361:R363)</f>
        <v>0</v>
      </c>
      <c r="S360" s="167"/>
      <c r="T360" s="169">
        <f>SUM(T361:T363)</f>
        <v>0</v>
      </c>
      <c r="AR360" s="170" t="s">
        <v>22</v>
      </c>
      <c r="AT360" s="171" t="s">
        <v>73</v>
      </c>
      <c r="AU360" s="171" t="s">
        <v>22</v>
      </c>
      <c r="AY360" s="170" t="s">
        <v>127</v>
      </c>
      <c r="BK360" s="172">
        <f>SUM(BK361:BK363)</f>
        <v>0</v>
      </c>
    </row>
    <row r="361" spans="1:65" s="2" customFormat="1" ht="16.5" customHeight="1">
      <c r="A361" s="36"/>
      <c r="B361" s="37"/>
      <c r="C361" s="175" t="s">
        <v>503</v>
      </c>
      <c r="D361" s="175" t="s">
        <v>130</v>
      </c>
      <c r="E361" s="176" t="s">
        <v>983</v>
      </c>
      <c r="F361" s="177" t="s">
        <v>984</v>
      </c>
      <c r="G361" s="178" t="s">
        <v>293</v>
      </c>
      <c r="H361" s="179">
        <v>46.225000000000001</v>
      </c>
      <c r="I361" s="180"/>
      <c r="J361" s="181">
        <f>ROUND(I361*H361,2)</f>
        <v>0</v>
      </c>
      <c r="K361" s="177" t="s">
        <v>165</v>
      </c>
      <c r="L361" s="41"/>
      <c r="M361" s="182" t="s">
        <v>20</v>
      </c>
      <c r="N361" s="183" t="s">
        <v>45</v>
      </c>
      <c r="O361" s="66"/>
      <c r="P361" s="184">
        <f>O361*H361</f>
        <v>0</v>
      </c>
      <c r="Q361" s="184">
        <v>0</v>
      </c>
      <c r="R361" s="184">
        <f>Q361*H361</f>
        <v>0</v>
      </c>
      <c r="S361" s="184">
        <v>0</v>
      </c>
      <c r="T361" s="185">
        <f>S361*H361</f>
        <v>0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186" t="s">
        <v>133</v>
      </c>
      <c r="AT361" s="186" t="s">
        <v>130</v>
      </c>
      <c r="AU361" s="186" t="s">
        <v>83</v>
      </c>
      <c r="AY361" s="19" t="s">
        <v>127</v>
      </c>
      <c r="BE361" s="187">
        <f>IF(N361="základní",J361,0)</f>
        <v>0</v>
      </c>
      <c r="BF361" s="187">
        <f>IF(N361="snížená",J361,0)</f>
        <v>0</v>
      </c>
      <c r="BG361" s="187">
        <f>IF(N361="zákl. přenesená",J361,0)</f>
        <v>0</v>
      </c>
      <c r="BH361" s="187">
        <f>IF(N361="sníž. přenesená",J361,0)</f>
        <v>0</v>
      </c>
      <c r="BI361" s="187">
        <f>IF(N361="nulová",J361,0)</f>
        <v>0</v>
      </c>
      <c r="BJ361" s="19" t="s">
        <v>22</v>
      </c>
      <c r="BK361" s="187">
        <f>ROUND(I361*H361,2)</f>
        <v>0</v>
      </c>
      <c r="BL361" s="19" t="s">
        <v>133</v>
      </c>
      <c r="BM361" s="186" t="s">
        <v>518</v>
      </c>
    </row>
    <row r="362" spans="1:65" s="2" customFormat="1" ht="11.25">
      <c r="A362" s="36"/>
      <c r="B362" s="37"/>
      <c r="C362" s="38"/>
      <c r="D362" s="188" t="s">
        <v>135</v>
      </c>
      <c r="E362" s="38"/>
      <c r="F362" s="189" t="s">
        <v>985</v>
      </c>
      <c r="G362" s="38"/>
      <c r="H362" s="38"/>
      <c r="I362" s="190"/>
      <c r="J362" s="38"/>
      <c r="K362" s="38"/>
      <c r="L362" s="41"/>
      <c r="M362" s="191"/>
      <c r="N362" s="192"/>
      <c r="O362" s="66"/>
      <c r="P362" s="66"/>
      <c r="Q362" s="66"/>
      <c r="R362" s="66"/>
      <c r="S362" s="66"/>
      <c r="T362" s="67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T362" s="19" t="s">
        <v>135</v>
      </c>
      <c r="AU362" s="19" t="s">
        <v>83</v>
      </c>
    </row>
    <row r="363" spans="1:65" s="2" customFormat="1" ht="11.25">
      <c r="A363" s="36"/>
      <c r="B363" s="37"/>
      <c r="C363" s="38"/>
      <c r="D363" s="193" t="s">
        <v>168</v>
      </c>
      <c r="E363" s="38"/>
      <c r="F363" s="194" t="s">
        <v>986</v>
      </c>
      <c r="G363" s="38"/>
      <c r="H363" s="38"/>
      <c r="I363" s="190"/>
      <c r="J363" s="38"/>
      <c r="K363" s="38"/>
      <c r="L363" s="41"/>
      <c r="M363" s="191"/>
      <c r="N363" s="192"/>
      <c r="O363" s="66"/>
      <c r="P363" s="66"/>
      <c r="Q363" s="66"/>
      <c r="R363" s="66"/>
      <c r="S363" s="66"/>
      <c r="T363" s="67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9" t="s">
        <v>168</v>
      </c>
      <c r="AU363" s="19" t="s">
        <v>83</v>
      </c>
    </row>
    <row r="364" spans="1:65" s="12" customFormat="1" ht="22.9" customHeight="1">
      <c r="B364" s="159"/>
      <c r="C364" s="160"/>
      <c r="D364" s="161" t="s">
        <v>73</v>
      </c>
      <c r="E364" s="173" t="s">
        <v>130</v>
      </c>
      <c r="F364" s="173" t="s">
        <v>521</v>
      </c>
      <c r="G364" s="160"/>
      <c r="H364" s="160"/>
      <c r="I364" s="163"/>
      <c r="J364" s="174">
        <f>BK364</f>
        <v>0</v>
      </c>
      <c r="K364" s="160"/>
      <c r="L364" s="165"/>
      <c r="M364" s="166"/>
      <c r="N364" s="167"/>
      <c r="O364" s="167"/>
      <c r="P364" s="168">
        <f>SUM(P365:P408)</f>
        <v>0</v>
      </c>
      <c r="Q364" s="167"/>
      <c r="R364" s="168">
        <f>SUM(R365:R408)</f>
        <v>155.70195200000001</v>
      </c>
      <c r="S364" s="167"/>
      <c r="T364" s="169">
        <f>SUM(T365:T408)</f>
        <v>0</v>
      </c>
      <c r="AR364" s="170" t="s">
        <v>22</v>
      </c>
      <c r="AT364" s="171" t="s">
        <v>73</v>
      </c>
      <c r="AU364" s="171" t="s">
        <v>22</v>
      </c>
      <c r="AY364" s="170" t="s">
        <v>127</v>
      </c>
      <c r="BK364" s="172">
        <f>SUM(BK365:BK408)</f>
        <v>0</v>
      </c>
    </row>
    <row r="365" spans="1:65" s="2" customFormat="1" ht="16.5" customHeight="1">
      <c r="A365" s="36"/>
      <c r="B365" s="37"/>
      <c r="C365" s="175" t="s">
        <v>507</v>
      </c>
      <c r="D365" s="175" t="s">
        <v>130</v>
      </c>
      <c r="E365" s="176" t="s">
        <v>523</v>
      </c>
      <c r="F365" s="177" t="s">
        <v>524</v>
      </c>
      <c r="G365" s="178" t="s">
        <v>196</v>
      </c>
      <c r="H365" s="179">
        <v>188.82</v>
      </c>
      <c r="I365" s="180"/>
      <c r="J365" s="181">
        <f>ROUND(I365*H365,2)</f>
        <v>0</v>
      </c>
      <c r="K365" s="177" t="s">
        <v>165</v>
      </c>
      <c r="L365" s="41"/>
      <c r="M365" s="182" t="s">
        <v>20</v>
      </c>
      <c r="N365" s="183" t="s">
        <v>45</v>
      </c>
      <c r="O365" s="66"/>
      <c r="P365" s="184">
        <f>O365*H365</f>
        <v>0</v>
      </c>
      <c r="Q365" s="184">
        <v>0</v>
      </c>
      <c r="R365" s="184">
        <f>Q365*H365</f>
        <v>0</v>
      </c>
      <c r="S365" s="184">
        <v>0</v>
      </c>
      <c r="T365" s="185">
        <f>S365*H365</f>
        <v>0</v>
      </c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R365" s="186" t="s">
        <v>133</v>
      </c>
      <c r="AT365" s="186" t="s">
        <v>130</v>
      </c>
      <c r="AU365" s="186" t="s">
        <v>83</v>
      </c>
      <c r="AY365" s="19" t="s">
        <v>127</v>
      </c>
      <c r="BE365" s="187">
        <f>IF(N365="základní",J365,0)</f>
        <v>0</v>
      </c>
      <c r="BF365" s="187">
        <f>IF(N365="snížená",J365,0)</f>
        <v>0</v>
      </c>
      <c r="BG365" s="187">
        <f>IF(N365="zákl. přenesená",J365,0)</f>
        <v>0</v>
      </c>
      <c r="BH365" s="187">
        <f>IF(N365="sníž. přenesená",J365,0)</f>
        <v>0</v>
      </c>
      <c r="BI365" s="187">
        <f>IF(N365="nulová",J365,0)</f>
        <v>0</v>
      </c>
      <c r="BJ365" s="19" t="s">
        <v>22</v>
      </c>
      <c r="BK365" s="187">
        <f>ROUND(I365*H365,2)</f>
        <v>0</v>
      </c>
      <c r="BL365" s="19" t="s">
        <v>133</v>
      </c>
      <c r="BM365" s="186" t="s">
        <v>525</v>
      </c>
    </row>
    <row r="366" spans="1:65" s="2" customFormat="1" ht="19.5">
      <c r="A366" s="36"/>
      <c r="B366" s="37"/>
      <c r="C366" s="38"/>
      <c r="D366" s="188" t="s">
        <v>135</v>
      </c>
      <c r="E366" s="38"/>
      <c r="F366" s="189" t="s">
        <v>526</v>
      </c>
      <c r="G366" s="38"/>
      <c r="H366" s="38"/>
      <c r="I366" s="190"/>
      <c r="J366" s="38"/>
      <c r="K366" s="38"/>
      <c r="L366" s="41"/>
      <c r="M366" s="191"/>
      <c r="N366" s="192"/>
      <c r="O366" s="66"/>
      <c r="P366" s="66"/>
      <c r="Q366" s="66"/>
      <c r="R366" s="66"/>
      <c r="S366" s="66"/>
      <c r="T366" s="67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T366" s="19" t="s">
        <v>135</v>
      </c>
      <c r="AU366" s="19" t="s">
        <v>83</v>
      </c>
    </row>
    <row r="367" spans="1:65" s="2" customFormat="1" ht="11.25">
      <c r="A367" s="36"/>
      <c r="B367" s="37"/>
      <c r="C367" s="38"/>
      <c r="D367" s="193" t="s">
        <v>168</v>
      </c>
      <c r="E367" s="38"/>
      <c r="F367" s="194" t="s">
        <v>527</v>
      </c>
      <c r="G367" s="38"/>
      <c r="H367" s="38"/>
      <c r="I367" s="190"/>
      <c r="J367" s="38"/>
      <c r="K367" s="38"/>
      <c r="L367" s="41"/>
      <c r="M367" s="191"/>
      <c r="N367" s="192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168</v>
      </c>
      <c r="AU367" s="19" t="s">
        <v>83</v>
      </c>
    </row>
    <row r="368" spans="1:65" s="13" customFormat="1" ht="11.25">
      <c r="B368" s="195"/>
      <c r="C368" s="196"/>
      <c r="D368" s="188" t="s">
        <v>170</v>
      </c>
      <c r="E368" s="197" t="s">
        <v>20</v>
      </c>
      <c r="F368" s="198" t="s">
        <v>987</v>
      </c>
      <c r="G368" s="196"/>
      <c r="H368" s="199">
        <v>255.56</v>
      </c>
      <c r="I368" s="200"/>
      <c r="J368" s="196"/>
      <c r="K368" s="196"/>
      <c r="L368" s="201"/>
      <c r="M368" s="202"/>
      <c r="N368" s="203"/>
      <c r="O368" s="203"/>
      <c r="P368" s="203"/>
      <c r="Q368" s="203"/>
      <c r="R368" s="203"/>
      <c r="S368" s="203"/>
      <c r="T368" s="204"/>
      <c r="AT368" s="205" t="s">
        <v>170</v>
      </c>
      <c r="AU368" s="205" t="s">
        <v>83</v>
      </c>
      <c r="AV368" s="13" t="s">
        <v>83</v>
      </c>
      <c r="AW368" s="13" t="s">
        <v>35</v>
      </c>
      <c r="AX368" s="13" t="s">
        <v>74</v>
      </c>
      <c r="AY368" s="205" t="s">
        <v>127</v>
      </c>
    </row>
    <row r="369" spans="1:65" s="13" customFormat="1" ht="11.25">
      <c r="B369" s="195"/>
      <c r="C369" s="196"/>
      <c r="D369" s="188" t="s">
        <v>170</v>
      </c>
      <c r="E369" s="197" t="s">
        <v>20</v>
      </c>
      <c r="F369" s="198" t="s">
        <v>988</v>
      </c>
      <c r="G369" s="196"/>
      <c r="H369" s="199">
        <v>-10.34</v>
      </c>
      <c r="I369" s="200"/>
      <c r="J369" s="196"/>
      <c r="K369" s="196"/>
      <c r="L369" s="201"/>
      <c r="M369" s="202"/>
      <c r="N369" s="203"/>
      <c r="O369" s="203"/>
      <c r="P369" s="203"/>
      <c r="Q369" s="203"/>
      <c r="R369" s="203"/>
      <c r="S369" s="203"/>
      <c r="T369" s="204"/>
      <c r="AT369" s="205" t="s">
        <v>170</v>
      </c>
      <c r="AU369" s="205" t="s">
        <v>83</v>
      </c>
      <c r="AV369" s="13" t="s">
        <v>83</v>
      </c>
      <c r="AW369" s="13" t="s">
        <v>35</v>
      </c>
      <c r="AX369" s="13" t="s">
        <v>74</v>
      </c>
      <c r="AY369" s="205" t="s">
        <v>127</v>
      </c>
    </row>
    <row r="370" spans="1:65" s="13" customFormat="1" ht="11.25">
      <c r="B370" s="195"/>
      <c r="C370" s="196"/>
      <c r="D370" s="188" t="s">
        <v>170</v>
      </c>
      <c r="E370" s="197" t="s">
        <v>20</v>
      </c>
      <c r="F370" s="198" t="s">
        <v>989</v>
      </c>
      <c r="G370" s="196"/>
      <c r="H370" s="199">
        <v>-4.7</v>
      </c>
      <c r="I370" s="200"/>
      <c r="J370" s="196"/>
      <c r="K370" s="196"/>
      <c r="L370" s="201"/>
      <c r="M370" s="202"/>
      <c r="N370" s="203"/>
      <c r="O370" s="203"/>
      <c r="P370" s="203"/>
      <c r="Q370" s="203"/>
      <c r="R370" s="203"/>
      <c r="S370" s="203"/>
      <c r="T370" s="204"/>
      <c r="AT370" s="205" t="s">
        <v>170</v>
      </c>
      <c r="AU370" s="205" t="s">
        <v>83</v>
      </c>
      <c r="AV370" s="13" t="s">
        <v>83</v>
      </c>
      <c r="AW370" s="13" t="s">
        <v>35</v>
      </c>
      <c r="AX370" s="13" t="s">
        <v>74</v>
      </c>
      <c r="AY370" s="205" t="s">
        <v>127</v>
      </c>
    </row>
    <row r="371" spans="1:65" s="13" customFormat="1" ht="11.25">
      <c r="B371" s="195"/>
      <c r="C371" s="196"/>
      <c r="D371" s="188" t="s">
        <v>170</v>
      </c>
      <c r="E371" s="197" t="s">
        <v>20</v>
      </c>
      <c r="F371" s="198" t="s">
        <v>990</v>
      </c>
      <c r="G371" s="196"/>
      <c r="H371" s="199">
        <v>-51.7</v>
      </c>
      <c r="I371" s="200"/>
      <c r="J371" s="196"/>
      <c r="K371" s="196"/>
      <c r="L371" s="201"/>
      <c r="M371" s="202"/>
      <c r="N371" s="203"/>
      <c r="O371" s="203"/>
      <c r="P371" s="203"/>
      <c r="Q371" s="203"/>
      <c r="R371" s="203"/>
      <c r="S371" s="203"/>
      <c r="T371" s="204"/>
      <c r="AT371" s="205" t="s">
        <v>170</v>
      </c>
      <c r="AU371" s="205" t="s">
        <v>83</v>
      </c>
      <c r="AV371" s="13" t="s">
        <v>83</v>
      </c>
      <c r="AW371" s="13" t="s">
        <v>35</v>
      </c>
      <c r="AX371" s="13" t="s">
        <v>74</v>
      </c>
      <c r="AY371" s="205" t="s">
        <v>127</v>
      </c>
    </row>
    <row r="372" spans="1:65" s="15" customFormat="1" ht="11.25">
      <c r="B372" s="216"/>
      <c r="C372" s="217"/>
      <c r="D372" s="188" t="s">
        <v>170</v>
      </c>
      <c r="E372" s="218" t="s">
        <v>20</v>
      </c>
      <c r="F372" s="219" t="s">
        <v>204</v>
      </c>
      <c r="G372" s="217"/>
      <c r="H372" s="220">
        <v>188.82</v>
      </c>
      <c r="I372" s="221"/>
      <c r="J372" s="217"/>
      <c r="K372" s="217"/>
      <c r="L372" s="222"/>
      <c r="M372" s="223"/>
      <c r="N372" s="224"/>
      <c r="O372" s="224"/>
      <c r="P372" s="224"/>
      <c r="Q372" s="224"/>
      <c r="R372" s="224"/>
      <c r="S372" s="224"/>
      <c r="T372" s="225"/>
      <c r="AT372" s="226" t="s">
        <v>170</v>
      </c>
      <c r="AU372" s="226" t="s">
        <v>83</v>
      </c>
      <c r="AV372" s="15" t="s">
        <v>133</v>
      </c>
      <c r="AW372" s="15" t="s">
        <v>35</v>
      </c>
      <c r="AX372" s="15" t="s">
        <v>22</v>
      </c>
      <c r="AY372" s="226" t="s">
        <v>127</v>
      </c>
    </row>
    <row r="373" spans="1:65" s="2" customFormat="1" ht="16.5" customHeight="1">
      <c r="A373" s="36"/>
      <c r="B373" s="37"/>
      <c r="C373" s="238" t="s">
        <v>515</v>
      </c>
      <c r="D373" s="238" t="s">
        <v>306</v>
      </c>
      <c r="E373" s="239" t="s">
        <v>533</v>
      </c>
      <c r="F373" s="240" t="s">
        <v>534</v>
      </c>
      <c r="G373" s="241" t="s">
        <v>293</v>
      </c>
      <c r="H373" s="242">
        <v>353.09300000000002</v>
      </c>
      <c r="I373" s="243"/>
      <c r="J373" s="244">
        <f>ROUND(I373*H373,2)</f>
        <v>0</v>
      </c>
      <c r="K373" s="240" t="s">
        <v>20</v>
      </c>
      <c r="L373" s="245"/>
      <c r="M373" s="246" t="s">
        <v>20</v>
      </c>
      <c r="N373" s="247" t="s">
        <v>45</v>
      </c>
      <c r="O373" s="66"/>
      <c r="P373" s="184">
        <f>O373*H373</f>
        <v>0</v>
      </c>
      <c r="Q373" s="184">
        <v>0</v>
      </c>
      <c r="R373" s="184">
        <f>Q373*H373</f>
        <v>0</v>
      </c>
      <c r="S373" s="184">
        <v>0</v>
      </c>
      <c r="T373" s="185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86" t="s">
        <v>172</v>
      </c>
      <c r="AT373" s="186" t="s">
        <v>306</v>
      </c>
      <c r="AU373" s="186" t="s">
        <v>83</v>
      </c>
      <c r="AY373" s="19" t="s">
        <v>127</v>
      </c>
      <c r="BE373" s="187">
        <f>IF(N373="základní",J373,0)</f>
        <v>0</v>
      </c>
      <c r="BF373" s="187">
        <f>IF(N373="snížená",J373,0)</f>
        <v>0</v>
      </c>
      <c r="BG373" s="187">
        <f>IF(N373="zákl. přenesená",J373,0)</f>
        <v>0</v>
      </c>
      <c r="BH373" s="187">
        <f>IF(N373="sníž. přenesená",J373,0)</f>
        <v>0</v>
      </c>
      <c r="BI373" s="187">
        <f>IF(N373="nulová",J373,0)</f>
        <v>0</v>
      </c>
      <c r="BJ373" s="19" t="s">
        <v>22</v>
      </c>
      <c r="BK373" s="187">
        <f>ROUND(I373*H373,2)</f>
        <v>0</v>
      </c>
      <c r="BL373" s="19" t="s">
        <v>133</v>
      </c>
      <c r="BM373" s="186" t="s">
        <v>535</v>
      </c>
    </row>
    <row r="374" spans="1:65" s="13" customFormat="1" ht="11.25">
      <c r="B374" s="195"/>
      <c r="C374" s="196"/>
      <c r="D374" s="188" t="s">
        <v>170</v>
      </c>
      <c r="E374" s="197" t="s">
        <v>20</v>
      </c>
      <c r="F374" s="198" t="s">
        <v>991</v>
      </c>
      <c r="G374" s="196"/>
      <c r="H374" s="199">
        <v>353.09300000000002</v>
      </c>
      <c r="I374" s="200"/>
      <c r="J374" s="196"/>
      <c r="K374" s="196"/>
      <c r="L374" s="201"/>
      <c r="M374" s="202"/>
      <c r="N374" s="203"/>
      <c r="O374" s="203"/>
      <c r="P374" s="203"/>
      <c r="Q374" s="203"/>
      <c r="R374" s="203"/>
      <c r="S374" s="203"/>
      <c r="T374" s="204"/>
      <c r="AT374" s="205" t="s">
        <v>170</v>
      </c>
      <c r="AU374" s="205" t="s">
        <v>83</v>
      </c>
      <c r="AV374" s="13" t="s">
        <v>83</v>
      </c>
      <c r="AW374" s="13" t="s">
        <v>35</v>
      </c>
      <c r="AX374" s="13" t="s">
        <v>22</v>
      </c>
      <c r="AY374" s="205" t="s">
        <v>127</v>
      </c>
    </row>
    <row r="375" spans="1:65" s="2" customFormat="1" ht="16.5" customHeight="1">
      <c r="A375" s="36"/>
      <c r="B375" s="37"/>
      <c r="C375" s="175" t="s">
        <v>522</v>
      </c>
      <c r="D375" s="175" t="s">
        <v>130</v>
      </c>
      <c r="E375" s="176" t="s">
        <v>538</v>
      </c>
      <c r="F375" s="177" t="s">
        <v>539</v>
      </c>
      <c r="G375" s="178" t="s">
        <v>229</v>
      </c>
      <c r="H375" s="179">
        <v>134.80000000000001</v>
      </c>
      <c r="I375" s="180"/>
      <c r="J375" s="181">
        <f>ROUND(I375*H375,2)</f>
        <v>0</v>
      </c>
      <c r="K375" s="177" t="s">
        <v>165</v>
      </c>
      <c r="L375" s="41"/>
      <c r="M375" s="182" t="s">
        <v>20</v>
      </c>
      <c r="N375" s="183" t="s">
        <v>45</v>
      </c>
      <c r="O375" s="66"/>
      <c r="P375" s="184">
        <f>O375*H375</f>
        <v>0</v>
      </c>
      <c r="Q375" s="184">
        <v>0.34499999999999997</v>
      </c>
      <c r="R375" s="184">
        <f>Q375*H375</f>
        <v>46.506</v>
      </c>
      <c r="S375" s="184">
        <v>0</v>
      </c>
      <c r="T375" s="185">
        <f>S375*H375</f>
        <v>0</v>
      </c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R375" s="186" t="s">
        <v>133</v>
      </c>
      <c r="AT375" s="186" t="s">
        <v>130</v>
      </c>
      <c r="AU375" s="186" t="s">
        <v>83</v>
      </c>
      <c r="AY375" s="19" t="s">
        <v>127</v>
      </c>
      <c r="BE375" s="187">
        <f>IF(N375="základní",J375,0)</f>
        <v>0</v>
      </c>
      <c r="BF375" s="187">
        <f>IF(N375="snížená",J375,0)</f>
        <v>0</v>
      </c>
      <c r="BG375" s="187">
        <f>IF(N375="zákl. přenesená",J375,0)</f>
        <v>0</v>
      </c>
      <c r="BH375" s="187">
        <f>IF(N375="sníž. přenesená",J375,0)</f>
        <v>0</v>
      </c>
      <c r="BI375" s="187">
        <f>IF(N375="nulová",J375,0)</f>
        <v>0</v>
      </c>
      <c r="BJ375" s="19" t="s">
        <v>22</v>
      </c>
      <c r="BK375" s="187">
        <f>ROUND(I375*H375,2)</f>
        <v>0</v>
      </c>
      <c r="BL375" s="19" t="s">
        <v>133</v>
      </c>
      <c r="BM375" s="186" t="s">
        <v>540</v>
      </c>
    </row>
    <row r="376" spans="1:65" s="2" customFormat="1" ht="11.25">
      <c r="A376" s="36"/>
      <c r="B376" s="37"/>
      <c r="C376" s="38"/>
      <c r="D376" s="188" t="s">
        <v>135</v>
      </c>
      <c r="E376" s="38"/>
      <c r="F376" s="189" t="s">
        <v>541</v>
      </c>
      <c r="G376" s="38"/>
      <c r="H376" s="38"/>
      <c r="I376" s="190"/>
      <c r="J376" s="38"/>
      <c r="K376" s="38"/>
      <c r="L376" s="41"/>
      <c r="M376" s="191"/>
      <c r="N376" s="192"/>
      <c r="O376" s="66"/>
      <c r="P376" s="66"/>
      <c r="Q376" s="66"/>
      <c r="R376" s="66"/>
      <c r="S376" s="66"/>
      <c r="T376" s="67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T376" s="19" t="s">
        <v>135</v>
      </c>
      <c r="AU376" s="19" t="s">
        <v>83</v>
      </c>
    </row>
    <row r="377" spans="1:65" s="2" customFormat="1" ht="11.25">
      <c r="A377" s="36"/>
      <c r="B377" s="37"/>
      <c r="C377" s="38"/>
      <c r="D377" s="193" t="s">
        <v>168</v>
      </c>
      <c r="E377" s="38"/>
      <c r="F377" s="194" t="s">
        <v>542</v>
      </c>
      <c r="G377" s="38"/>
      <c r="H377" s="38"/>
      <c r="I377" s="190"/>
      <c r="J377" s="38"/>
      <c r="K377" s="38"/>
      <c r="L377" s="41"/>
      <c r="M377" s="191"/>
      <c r="N377" s="192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168</v>
      </c>
      <c r="AU377" s="19" t="s">
        <v>83</v>
      </c>
    </row>
    <row r="378" spans="1:65" s="14" customFormat="1" ht="11.25">
      <c r="B378" s="206"/>
      <c r="C378" s="207"/>
      <c r="D378" s="188" t="s">
        <v>170</v>
      </c>
      <c r="E378" s="208" t="s">
        <v>20</v>
      </c>
      <c r="F378" s="209" t="s">
        <v>543</v>
      </c>
      <c r="G378" s="207"/>
      <c r="H378" s="208" t="s">
        <v>20</v>
      </c>
      <c r="I378" s="210"/>
      <c r="J378" s="207"/>
      <c r="K378" s="207"/>
      <c r="L378" s="211"/>
      <c r="M378" s="212"/>
      <c r="N378" s="213"/>
      <c r="O378" s="213"/>
      <c r="P378" s="213"/>
      <c r="Q378" s="213"/>
      <c r="R378" s="213"/>
      <c r="S378" s="213"/>
      <c r="T378" s="214"/>
      <c r="AT378" s="215" t="s">
        <v>170</v>
      </c>
      <c r="AU378" s="215" t="s">
        <v>83</v>
      </c>
      <c r="AV378" s="14" t="s">
        <v>22</v>
      </c>
      <c r="AW378" s="14" t="s">
        <v>35</v>
      </c>
      <c r="AX378" s="14" t="s">
        <v>74</v>
      </c>
      <c r="AY378" s="215" t="s">
        <v>127</v>
      </c>
    </row>
    <row r="379" spans="1:65" s="13" customFormat="1" ht="11.25">
      <c r="B379" s="195"/>
      <c r="C379" s="196"/>
      <c r="D379" s="188" t="s">
        <v>170</v>
      </c>
      <c r="E379" s="197" t="s">
        <v>20</v>
      </c>
      <c r="F379" s="198" t="s">
        <v>992</v>
      </c>
      <c r="G379" s="196"/>
      <c r="H379" s="199">
        <v>134.80000000000001</v>
      </c>
      <c r="I379" s="200"/>
      <c r="J379" s="196"/>
      <c r="K379" s="196"/>
      <c r="L379" s="201"/>
      <c r="M379" s="202"/>
      <c r="N379" s="203"/>
      <c r="O379" s="203"/>
      <c r="P379" s="203"/>
      <c r="Q379" s="203"/>
      <c r="R379" s="203"/>
      <c r="S379" s="203"/>
      <c r="T379" s="204"/>
      <c r="AT379" s="205" t="s">
        <v>170</v>
      </c>
      <c r="AU379" s="205" t="s">
        <v>83</v>
      </c>
      <c r="AV379" s="13" t="s">
        <v>83</v>
      </c>
      <c r="AW379" s="13" t="s">
        <v>35</v>
      </c>
      <c r="AX379" s="13" t="s">
        <v>22</v>
      </c>
      <c r="AY379" s="205" t="s">
        <v>127</v>
      </c>
    </row>
    <row r="380" spans="1:65" s="2" customFormat="1" ht="16.5" customHeight="1">
      <c r="A380" s="36"/>
      <c r="B380" s="37"/>
      <c r="C380" s="175" t="s">
        <v>532</v>
      </c>
      <c r="D380" s="175" t="s">
        <v>130</v>
      </c>
      <c r="E380" s="176" t="s">
        <v>547</v>
      </c>
      <c r="F380" s="177" t="s">
        <v>548</v>
      </c>
      <c r="G380" s="178" t="s">
        <v>229</v>
      </c>
      <c r="H380" s="179">
        <v>134.80000000000001</v>
      </c>
      <c r="I380" s="180"/>
      <c r="J380" s="181">
        <f>ROUND(I380*H380,2)</f>
        <v>0</v>
      </c>
      <c r="K380" s="177" t="s">
        <v>165</v>
      </c>
      <c r="L380" s="41"/>
      <c r="M380" s="182" t="s">
        <v>20</v>
      </c>
      <c r="N380" s="183" t="s">
        <v>45</v>
      </c>
      <c r="O380" s="66"/>
      <c r="P380" s="184">
        <f>O380*H380</f>
        <v>0</v>
      </c>
      <c r="Q380" s="184">
        <v>0.51817000000000002</v>
      </c>
      <c r="R380" s="184">
        <f>Q380*H380</f>
        <v>69.849316000000002</v>
      </c>
      <c r="S380" s="184">
        <v>0</v>
      </c>
      <c r="T380" s="185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86" t="s">
        <v>133</v>
      </c>
      <c r="AT380" s="186" t="s">
        <v>130</v>
      </c>
      <c r="AU380" s="186" t="s">
        <v>83</v>
      </c>
      <c r="AY380" s="19" t="s">
        <v>127</v>
      </c>
      <c r="BE380" s="187">
        <f>IF(N380="základní",J380,0)</f>
        <v>0</v>
      </c>
      <c r="BF380" s="187">
        <f>IF(N380="snížená",J380,0)</f>
        <v>0</v>
      </c>
      <c r="BG380" s="187">
        <f>IF(N380="zákl. přenesená",J380,0)</f>
        <v>0</v>
      </c>
      <c r="BH380" s="187">
        <f>IF(N380="sníž. přenesená",J380,0)</f>
        <v>0</v>
      </c>
      <c r="BI380" s="187">
        <f>IF(N380="nulová",J380,0)</f>
        <v>0</v>
      </c>
      <c r="BJ380" s="19" t="s">
        <v>22</v>
      </c>
      <c r="BK380" s="187">
        <f>ROUND(I380*H380,2)</f>
        <v>0</v>
      </c>
      <c r="BL380" s="19" t="s">
        <v>133</v>
      </c>
      <c r="BM380" s="186" t="s">
        <v>549</v>
      </c>
    </row>
    <row r="381" spans="1:65" s="2" customFormat="1" ht="11.25">
      <c r="A381" s="36"/>
      <c r="B381" s="37"/>
      <c r="C381" s="38"/>
      <c r="D381" s="188" t="s">
        <v>135</v>
      </c>
      <c r="E381" s="38"/>
      <c r="F381" s="189" t="s">
        <v>550</v>
      </c>
      <c r="G381" s="38"/>
      <c r="H381" s="38"/>
      <c r="I381" s="190"/>
      <c r="J381" s="38"/>
      <c r="K381" s="38"/>
      <c r="L381" s="41"/>
      <c r="M381" s="191"/>
      <c r="N381" s="192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135</v>
      </c>
      <c r="AU381" s="19" t="s">
        <v>83</v>
      </c>
    </row>
    <row r="382" spans="1:65" s="2" customFormat="1" ht="11.25">
      <c r="A382" s="36"/>
      <c r="B382" s="37"/>
      <c r="C382" s="38"/>
      <c r="D382" s="193" t="s">
        <v>168</v>
      </c>
      <c r="E382" s="38"/>
      <c r="F382" s="194" t="s">
        <v>551</v>
      </c>
      <c r="G382" s="38"/>
      <c r="H382" s="38"/>
      <c r="I382" s="190"/>
      <c r="J382" s="38"/>
      <c r="K382" s="38"/>
      <c r="L382" s="41"/>
      <c r="M382" s="191"/>
      <c r="N382" s="192"/>
      <c r="O382" s="66"/>
      <c r="P382" s="66"/>
      <c r="Q382" s="66"/>
      <c r="R382" s="66"/>
      <c r="S382" s="66"/>
      <c r="T382" s="67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T382" s="19" t="s">
        <v>168</v>
      </c>
      <c r="AU382" s="19" t="s">
        <v>83</v>
      </c>
    </row>
    <row r="383" spans="1:65" s="14" customFormat="1" ht="11.25">
      <c r="B383" s="206"/>
      <c r="C383" s="207"/>
      <c r="D383" s="188" t="s">
        <v>170</v>
      </c>
      <c r="E383" s="208" t="s">
        <v>20</v>
      </c>
      <c r="F383" s="209" t="s">
        <v>543</v>
      </c>
      <c r="G383" s="207"/>
      <c r="H383" s="208" t="s">
        <v>20</v>
      </c>
      <c r="I383" s="210"/>
      <c r="J383" s="207"/>
      <c r="K383" s="207"/>
      <c r="L383" s="211"/>
      <c r="M383" s="212"/>
      <c r="N383" s="213"/>
      <c r="O383" s="213"/>
      <c r="P383" s="213"/>
      <c r="Q383" s="213"/>
      <c r="R383" s="213"/>
      <c r="S383" s="213"/>
      <c r="T383" s="214"/>
      <c r="AT383" s="215" t="s">
        <v>170</v>
      </c>
      <c r="AU383" s="215" t="s">
        <v>83</v>
      </c>
      <c r="AV383" s="14" t="s">
        <v>22</v>
      </c>
      <c r="AW383" s="14" t="s">
        <v>35</v>
      </c>
      <c r="AX383" s="14" t="s">
        <v>74</v>
      </c>
      <c r="AY383" s="215" t="s">
        <v>127</v>
      </c>
    </row>
    <row r="384" spans="1:65" s="13" customFormat="1" ht="11.25">
      <c r="B384" s="195"/>
      <c r="C384" s="196"/>
      <c r="D384" s="188" t="s">
        <v>170</v>
      </c>
      <c r="E384" s="197" t="s">
        <v>20</v>
      </c>
      <c r="F384" s="198" t="s">
        <v>992</v>
      </c>
      <c r="G384" s="196"/>
      <c r="H384" s="199">
        <v>134.80000000000001</v>
      </c>
      <c r="I384" s="200"/>
      <c r="J384" s="196"/>
      <c r="K384" s="196"/>
      <c r="L384" s="201"/>
      <c r="M384" s="202"/>
      <c r="N384" s="203"/>
      <c r="O384" s="203"/>
      <c r="P384" s="203"/>
      <c r="Q384" s="203"/>
      <c r="R384" s="203"/>
      <c r="S384" s="203"/>
      <c r="T384" s="204"/>
      <c r="AT384" s="205" t="s">
        <v>170</v>
      </c>
      <c r="AU384" s="205" t="s">
        <v>83</v>
      </c>
      <c r="AV384" s="13" t="s">
        <v>83</v>
      </c>
      <c r="AW384" s="13" t="s">
        <v>35</v>
      </c>
      <c r="AX384" s="13" t="s">
        <v>22</v>
      </c>
      <c r="AY384" s="205" t="s">
        <v>127</v>
      </c>
    </row>
    <row r="385" spans="1:65" s="2" customFormat="1" ht="16.5" customHeight="1">
      <c r="A385" s="36"/>
      <c r="B385" s="37"/>
      <c r="C385" s="175" t="s">
        <v>537</v>
      </c>
      <c r="D385" s="175" t="s">
        <v>130</v>
      </c>
      <c r="E385" s="176" t="s">
        <v>553</v>
      </c>
      <c r="F385" s="177" t="s">
        <v>554</v>
      </c>
      <c r="G385" s="178" t="s">
        <v>229</v>
      </c>
      <c r="H385" s="179">
        <v>134.80000000000001</v>
      </c>
      <c r="I385" s="180"/>
      <c r="J385" s="181">
        <f>ROUND(I385*H385,2)</f>
        <v>0</v>
      </c>
      <c r="K385" s="177" t="s">
        <v>165</v>
      </c>
      <c r="L385" s="41"/>
      <c r="M385" s="182" t="s">
        <v>20</v>
      </c>
      <c r="N385" s="183" t="s">
        <v>45</v>
      </c>
      <c r="O385" s="66"/>
      <c r="P385" s="184">
        <f>O385*H385</f>
        <v>0</v>
      </c>
      <c r="Q385" s="184">
        <v>3.1E-4</v>
      </c>
      <c r="R385" s="184">
        <f>Q385*H385</f>
        <v>4.1788000000000006E-2</v>
      </c>
      <c r="S385" s="184">
        <v>0</v>
      </c>
      <c r="T385" s="185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86" t="s">
        <v>133</v>
      </c>
      <c r="AT385" s="186" t="s">
        <v>130</v>
      </c>
      <c r="AU385" s="186" t="s">
        <v>83</v>
      </c>
      <c r="AY385" s="19" t="s">
        <v>127</v>
      </c>
      <c r="BE385" s="187">
        <f>IF(N385="základní",J385,0)</f>
        <v>0</v>
      </c>
      <c r="BF385" s="187">
        <f>IF(N385="snížená",J385,0)</f>
        <v>0</v>
      </c>
      <c r="BG385" s="187">
        <f>IF(N385="zákl. přenesená",J385,0)</f>
        <v>0</v>
      </c>
      <c r="BH385" s="187">
        <f>IF(N385="sníž. přenesená",J385,0)</f>
        <v>0</v>
      </c>
      <c r="BI385" s="187">
        <f>IF(N385="nulová",J385,0)</f>
        <v>0</v>
      </c>
      <c r="BJ385" s="19" t="s">
        <v>22</v>
      </c>
      <c r="BK385" s="187">
        <f>ROUND(I385*H385,2)</f>
        <v>0</v>
      </c>
      <c r="BL385" s="19" t="s">
        <v>133</v>
      </c>
      <c r="BM385" s="186" t="s">
        <v>555</v>
      </c>
    </row>
    <row r="386" spans="1:65" s="2" customFormat="1" ht="11.25">
      <c r="A386" s="36"/>
      <c r="B386" s="37"/>
      <c r="C386" s="38"/>
      <c r="D386" s="188" t="s">
        <v>135</v>
      </c>
      <c r="E386" s="38"/>
      <c r="F386" s="189" t="s">
        <v>556</v>
      </c>
      <c r="G386" s="38"/>
      <c r="H386" s="38"/>
      <c r="I386" s="190"/>
      <c r="J386" s="38"/>
      <c r="K386" s="38"/>
      <c r="L386" s="41"/>
      <c r="M386" s="191"/>
      <c r="N386" s="192"/>
      <c r="O386" s="66"/>
      <c r="P386" s="66"/>
      <c r="Q386" s="66"/>
      <c r="R386" s="66"/>
      <c r="S386" s="66"/>
      <c r="T386" s="67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T386" s="19" t="s">
        <v>135</v>
      </c>
      <c r="AU386" s="19" t="s">
        <v>83</v>
      </c>
    </row>
    <row r="387" spans="1:65" s="2" customFormat="1" ht="11.25">
      <c r="A387" s="36"/>
      <c r="B387" s="37"/>
      <c r="C387" s="38"/>
      <c r="D387" s="193" t="s">
        <v>168</v>
      </c>
      <c r="E387" s="38"/>
      <c r="F387" s="194" t="s">
        <v>557</v>
      </c>
      <c r="G387" s="38"/>
      <c r="H387" s="38"/>
      <c r="I387" s="190"/>
      <c r="J387" s="38"/>
      <c r="K387" s="38"/>
      <c r="L387" s="41"/>
      <c r="M387" s="191"/>
      <c r="N387" s="192"/>
      <c r="O387" s="66"/>
      <c r="P387" s="66"/>
      <c r="Q387" s="66"/>
      <c r="R387" s="66"/>
      <c r="S387" s="66"/>
      <c r="T387" s="67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T387" s="19" t="s">
        <v>168</v>
      </c>
      <c r="AU387" s="19" t="s">
        <v>83</v>
      </c>
    </row>
    <row r="388" spans="1:65" s="14" customFormat="1" ht="11.25">
      <c r="B388" s="206"/>
      <c r="C388" s="207"/>
      <c r="D388" s="188" t="s">
        <v>170</v>
      </c>
      <c r="E388" s="208" t="s">
        <v>20</v>
      </c>
      <c r="F388" s="209" t="s">
        <v>543</v>
      </c>
      <c r="G388" s="207"/>
      <c r="H388" s="208" t="s">
        <v>20</v>
      </c>
      <c r="I388" s="210"/>
      <c r="J388" s="207"/>
      <c r="K388" s="207"/>
      <c r="L388" s="211"/>
      <c r="M388" s="212"/>
      <c r="N388" s="213"/>
      <c r="O388" s="213"/>
      <c r="P388" s="213"/>
      <c r="Q388" s="213"/>
      <c r="R388" s="213"/>
      <c r="S388" s="213"/>
      <c r="T388" s="214"/>
      <c r="AT388" s="215" t="s">
        <v>170</v>
      </c>
      <c r="AU388" s="215" t="s">
        <v>83</v>
      </c>
      <c r="AV388" s="14" t="s">
        <v>22</v>
      </c>
      <c r="AW388" s="14" t="s">
        <v>35</v>
      </c>
      <c r="AX388" s="14" t="s">
        <v>74</v>
      </c>
      <c r="AY388" s="215" t="s">
        <v>127</v>
      </c>
    </row>
    <row r="389" spans="1:65" s="13" customFormat="1" ht="11.25">
      <c r="B389" s="195"/>
      <c r="C389" s="196"/>
      <c r="D389" s="188" t="s">
        <v>170</v>
      </c>
      <c r="E389" s="197" t="s">
        <v>20</v>
      </c>
      <c r="F389" s="198" t="s">
        <v>992</v>
      </c>
      <c r="G389" s="196"/>
      <c r="H389" s="199">
        <v>134.80000000000001</v>
      </c>
      <c r="I389" s="200"/>
      <c r="J389" s="196"/>
      <c r="K389" s="196"/>
      <c r="L389" s="201"/>
      <c r="M389" s="202"/>
      <c r="N389" s="203"/>
      <c r="O389" s="203"/>
      <c r="P389" s="203"/>
      <c r="Q389" s="203"/>
      <c r="R389" s="203"/>
      <c r="S389" s="203"/>
      <c r="T389" s="204"/>
      <c r="AT389" s="205" t="s">
        <v>170</v>
      </c>
      <c r="AU389" s="205" t="s">
        <v>83</v>
      </c>
      <c r="AV389" s="13" t="s">
        <v>83</v>
      </c>
      <c r="AW389" s="13" t="s">
        <v>35</v>
      </c>
      <c r="AX389" s="13" t="s">
        <v>22</v>
      </c>
      <c r="AY389" s="205" t="s">
        <v>127</v>
      </c>
    </row>
    <row r="390" spans="1:65" s="2" customFormat="1" ht="16.5" customHeight="1">
      <c r="A390" s="36"/>
      <c r="B390" s="37"/>
      <c r="C390" s="175" t="s">
        <v>546</v>
      </c>
      <c r="D390" s="175" t="s">
        <v>130</v>
      </c>
      <c r="E390" s="176" t="s">
        <v>559</v>
      </c>
      <c r="F390" s="177" t="s">
        <v>560</v>
      </c>
      <c r="G390" s="178" t="s">
        <v>229</v>
      </c>
      <c r="H390" s="179">
        <v>134.80000000000001</v>
      </c>
      <c r="I390" s="180"/>
      <c r="J390" s="181">
        <f>ROUND(I390*H390,2)</f>
        <v>0</v>
      </c>
      <c r="K390" s="177" t="s">
        <v>165</v>
      </c>
      <c r="L390" s="41"/>
      <c r="M390" s="182" t="s">
        <v>20</v>
      </c>
      <c r="N390" s="183" t="s">
        <v>45</v>
      </c>
      <c r="O390" s="66"/>
      <c r="P390" s="184">
        <f>O390*H390</f>
        <v>0</v>
      </c>
      <c r="Q390" s="184">
        <v>0.26375999999999999</v>
      </c>
      <c r="R390" s="184">
        <f>Q390*H390</f>
        <v>35.554848</v>
      </c>
      <c r="S390" s="184">
        <v>0</v>
      </c>
      <c r="T390" s="185">
        <f>S390*H390</f>
        <v>0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186" t="s">
        <v>133</v>
      </c>
      <c r="AT390" s="186" t="s">
        <v>130</v>
      </c>
      <c r="AU390" s="186" t="s">
        <v>83</v>
      </c>
      <c r="AY390" s="19" t="s">
        <v>127</v>
      </c>
      <c r="BE390" s="187">
        <f>IF(N390="základní",J390,0)</f>
        <v>0</v>
      </c>
      <c r="BF390" s="187">
        <f>IF(N390="snížená",J390,0)</f>
        <v>0</v>
      </c>
      <c r="BG390" s="187">
        <f>IF(N390="zákl. přenesená",J390,0)</f>
        <v>0</v>
      </c>
      <c r="BH390" s="187">
        <f>IF(N390="sníž. přenesená",J390,0)</f>
        <v>0</v>
      </c>
      <c r="BI390" s="187">
        <f>IF(N390="nulová",J390,0)</f>
        <v>0</v>
      </c>
      <c r="BJ390" s="19" t="s">
        <v>22</v>
      </c>
      <c r="BK390" s="187">
        <f>ROUND(I390*H390,2)</f>
        <v>0</v>
      </c>
      <c r="BL390" s="19" t="s">
        <v>133</v>
      </c>
      <c r="BM390" s="186" t="s">
        <v>561</v>
      </c>
    </row>
    <row r="391" spans="1:65" s="2" customFormat="1" ht="19.5">
      <c r="A391" s="36"/>
      <c r="B391" s="37"/>
      <c r="C391" s="38"/>
      <c r="D391" s="188" t="s">
        <v>135</v>
      </c>
      <c r="E391" s="38"/>
      <c r="F391" s="189" t="s">
        <v>562</v>
      </c>
      <c r="G391" s="38"/>
      <c r="H391" s="38"/>
      <c r="I391" s="190"/>
      <c r="J391" s="38"/>
      <c r="K391" s="38"/>
      <c r="L391" s="41"/>
      <c r="M391" s="191"/>
      <c r="N391" s="192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135</v>
      </c>
      <c r="AU391" s="19" t="s">
        <v>83</v>
      </c>
    </row>
    <row r="392" spans="1:65" s="2" customFormat="1" ht="11.25">
      <c r="A392" s="36"/>
      <c r="B392" s="37"/>
      <c r="C392" s="38"/>
      <c r="D392" s="193" t="s">
        <v>168</v>
      </c>
      <c r="E392" s="38"/>
      <c r="F392" s="194" t="s">
        <v>563</v>
      </c>
      <c r="G392" s="38"/>
      <c r="H392" s="38"/>
      <c r="I392" s="190"/>
      <c r="J392" s="38"/>
      <c r="K392" s="38"/>
      <c r="L392" s="41"/>
      <c r="M392" s="191"/>
      <c r="N392" s="192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168</v>
      </c>
      <c r="AU392" s="19" t="s">
        <v>83</v>
      </c>
    </row>
    <row r="393" spans="1:65" s="14" customFormat="1" ht="11.25">
      <c r="B393" s="206"/>
      <c r="C393" s="207"/>
      <c r="D393" s="188" t="s">
        <v>170</v>
      </c>
      <c r="E393" s="208" t="s">
        <v>20</v>
      </c>
      <c r="F393" s="209" t="s">
        <v>543</v>
      </c>
      <c r="G393" s="207"/>
      <c r="H393" s="208" t="s">
        <v>20</v>
      </c>
      <c r="I393" s="210"/>
      <c r="J393" s="207"/>
      <c r="K393" s="207"/>
      <c r="L393" s="211"/>
      <c r="M393" s="212"/>
      <c r="N393" s="213"/>
      <c r="O393" s="213"/>
      <c r="P393" s="213"/>
      <c r="Q393" s="213"/>
      <c r="R393" s="213"/>
      <c r="S393" s="213"/>
      <c r="T393" s="214"/>
      <c r="AT393" s="215" t="s">
        <v>170</v>
      </c>
      <c r="AU393" s="215" t="s">
        <v>83</v>
      </c>
      <c r="AV393" s="14" t="s">
        <v>22</v>
      </c>
      <c r="AW393" s="14" t="s">
        <v>35</v>
      </c>
      <c r="AX393" s="14" t="s">
        <v>74</v>
      </c>
      <c r="AY393" s="215" t="s">
        <v>127</v>
      </c>
    </row>
    <row r="394" spans="1:65" s="13" customFormat="1" ht="11.25">
      <c r="B394" s="195"/>
      <c r="C394" s="196"/>
      <c r="D394" s="188" t="s">
        <v>170</v>
      </c>
      <c r="E394" s="197" t="s">
        <v>20</v>
      </c>
      <c r="F394" s="198" t="s">
        <v>992</v>
      </c>
      <c r="G394" s="196"/>
      <c r="H394" s="199">
        <v>134.80000000000001</v>
      </c>
      <c r="I394" s="200"/>
      <c r="J394" s="196"/>
      <c r="K394" s="196"/>
      <c r="L394" s="201"/>
      <c r="M394" s="202"/>
      <c r="N394" s="203"/>
      <c r="O394" s="203"/>
      <c r="P394" s="203"/>
      <c r="Q394" s="203"/>
      <c r="R394" s="203"/>
      <c r="S394" s="203"/>
      <c r="T394" s="204"/>
      <c r="AT394" s="205" t="s">
        <v>170</v>
      </c>
      <c r="AU394" s="205" t="s">
        <v>83</v>
      </c>
      <c r="AV394" s="13" t="s">
        <v>83</v>
      </c>
      <c r="AW394" s="13" t="s">
        <v>35</v>
      </c>
      <c r="AX394" s="13" t="s">
        <v>22</v>
      </c>
      <c r="AY394" s="205" t="s">
        <v>127</v>
      </c>
    </row>
    <row r="395" spans="1:65" s="2" customFormat="1" ht="16.5" customHeight="1">
      <c r="A395" s="36"/>
      <c r="B395" s="37"/>
      <c r="C395" s="175" t="s">
        <v>552</v>
      </c>
      <c r="D395" s="175" t="s">
        <v>130</v>
      </c>
      <c r="E395" s="176" t="s">
        <v>583</v>
      </c>
      <c r="F395" s="177" t="s">
        <v>584</v>
      </c>
      <c r="G395" s="178" t="s">
        <v>183</v>
      </c>
      <c r="H395" s="179">
        <v>15</v>
      </c>
      <c r="I395" s="180"/>
      <c r="J395" s="181">
        <f>ROUND(I395*H395,2)</f>
        <v>0</v>
      </c>
      <c r="K395" s="177" t="s">
        <v>165</v>
      </c>
      <c r="L395" s="41"/>
      <c r="M395" s="182" t="s">
        <v>20</v>
      </c>
      <c r="N395" s="183" t="s">
        <v>45</v>
      </c>
      <c r="O395" s="66"/>
      <c r="P395" s="184">
        <f>O395*H395</f>
        <v>0</v>
      </c>
      <c r="Q395" s="184">
        <v>0.25</v>
      </c>
      <c r="R395" s="184">
        <f>Q395*H395</f>
        <v>3.75</v>
      </c>
      <c r="S395" s="184">
        <v>0</v>
      </c>
      <c r="T395" s="185">
        <f>S395*H395</f>
        <v>0</v>
      </c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R395" s="186" t="s">
        <v>133</v>
      </c>
      <c r="AT395" s="186" t="s">
        <v>130</v>
      </c>
      <c r="AU395" s="186" t="s">
        <v>83</v>
      </c>
      <c r="AY395" s="19" t="s">
        <v>127</v>
      </c>
      <c r="BE395" s="187">
        <f>IF(N395="základní",J395,0)</f>
        <v>0</v>
      </c>
      <c r="BF395" s="187">
        <f>IF(N395="snížená",J395,0)</f>
        <v>0</v>
      </c>
      <c r="BG395" s="187">
        <f>IF(N395="zákl. přenesená",J395,0)</f>
        <v>0</v>
      </c>
      <c r="BH395" s="187">
        <f>IF(N395="sníž. přenesená",J395,0)</f>
        <v>0</v>
      </c>
      <c r="BI395" s="187">
        <f>IF(N395="nulová",J395,0)</f>
        <v>0</v>
      </c>
      <c r="BJ395" s="19" t="s">
        <v>22</v>
      </c>
      <c r="BK395" s="187">
        <f>ROUND(I395*H395,2)</f>
        <v>0</v>
      </c>
      <c r="BL395" s="19" t="s">
        <v>133</v>
      </c>
      <c r="BM395" s="186" t="s">
        <v>993</v>
      </c>
    </row>
    <row r="396" spans="1:65" s="2" customFormat="1" ht="19.5">
      <c r="A396" s="36"/>
      <c r="B396" s="37"/>
      <c r="C396" s="38"/>
      <c r="D396" s="188" t="s">
        <v>135</v>
      </c>
      <c r="E396" s="38"/>
      <c r="F396" s="189" t="s">
        <v>586</v>
      </c>
      <c r="G396" s="38"/>
      <c r="H396" s="38"/>
      <c r="I396" s="190"/>
      <c r="J396" s="38"/>
      <c r="K396" s="38"/>
      <c r="L396" s="41"/>
      <c r="M396" s="191"/>
      <c r="N396" s="192"/>
      <c r="O396" s="66"/>
      <c r="P396" s="66"/>
      <c r="Q396" s="66"/>
      <c r="R396" s="66"/>
      <c r="S396" s="66"/>
      <c r="T396" s="67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T396" s="19" t="s">
        <v>135</v>
      </c>
      <c r="AU396" s="19" t="s">
        <v>83</v>
      </c>
    </row>
    <row r="397" spans="1:65" s="2" customFormat="1" ht="11.25">
      <c r="A397" s="36"/>
      <c r="B397" s="37"/>
      <c r="C397" s="38"/>
      <c r="D397" s="193" t="s">
        <v>168</v>
      </c>
      <c r="E397" s="38"/>
      <c r="F397" s="194" t="s">
        <v>587</v>
      </c>
      <c r="G397" s="38"/>
      <c r="H397" s="38"/>
      <c r="I397" s="190"/>
      <c r="J397" s="38"/>
      <c r="K397" s="38"/>
      <c r="L397" s="41"/>
      <c r="M397" s="191"/>
      <c r="N397" s="192"/>
      <c r="O397" s="66"/>
      <c r="P397" s="66"/>
      <c r="Q397" s="66"/>
      <c r="R397" s="66"/>
      <c r="S397" s="66"/>
      <c r="T397" s="67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T397" s="19" t="s">
        <v>168</v>
      </c>
      <c r="AU397" s="19" t="s">
        <v>83</v>
      </c>
    </row>
    <row r="398" spans="1:65" s="2" customFormat="1" ht="16.5" customHeight="1">
      <c r="A398" s="36"/>
      <c r="B398" s="37"/>
      <c r="C398" s="238" t="s">
        <v>558</v>
      </c>
      <c r="D398" s="238" t="s">
        <v>306</v>
      </c>
      <c r="E398" s="239" t="s">
        <v>589</v>
      </c>
      <c r="F398" s="240" t="s">
        <v>590</v>
      </c>
      <c r="G398" s="241" t="s">
        <v>183</v>
      </c>
      <c r="H398" s="242">
        <v>3</v>
      </c>
      <c r="I398" s="243"/>
      <c r="J398" s="244">
        <f>ROUND(I398*H398,2)</f>
        <v>0</v>
      </c>
      <c r="K398" s="240" t="s">
        <v>165</v>
      </c>
      <c r="L398" s="245"/>
      <c r="M398" s="246" t="s">
        <v>20</v>
      </c>
      <c r="N398" s="247" t="s">
        <v>45</v>
      </c>
      <c r="O398" s="66"/>
      <c r="P398" s="184">
        <f>O398*H398</f>
        <v>0</v>
      </c>
      <c r="Q398" s="184">
        <v>0</v>
      </c>
      <c r="R398" s="184">
        <f>Q398*H398</f>
        <v>0</v>
      </c>
      <c r="S398" s="184">
        <v>0</v>
      </c>
      <c r="T398" s="185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186" t="s">
        <v>172</v>
      </c>
      <c r="AT398" s="186" t="s">
        <v>306</v>
      </c>
      <c r="AU398" s="186" t="s">
        <v>83</v>
      </c>
      <c r="AY398" s="19" t="s">
        <v>127</v>
      </c>
      <c r="BE398" s="187">
        <f>IF(N398="základní",J398,0)</f>
        <v>0</v>
      </c>
      <c r="BF398" s="187">
        <f>IF(N398="snížená",J398,0)</f>
        <v>0</v>
      </c>
      <c r="BG398" s="187">
        <f>IF(N398="zákl. přenesená",J398,0)</f>
        <v>0</v>
      </c>
      <c r="BH398" s="187">
        <f>IF(N398="sníž. přenesená",J398,0)</f>
        <v>0</v>
      </c>
      <c r="BI398" s="187">
        <f>IF(N398="nulová",J398,0)</f>
        <v>0</v>
      </c>
      <c r="BJ398" s="19" t="s">
        <v>22</v>
      </c>
      <c r="BK398" s="187">
        <f>ROUND(I398*H398,2)</f>
        <v>0</v>
      </c>
      <c r="BL398" s="19" t="s">
        <v>133</v>
      </c>
      <c r="BM398" s="186" t="s">
        <v>994</v>
      </c>
    </row>
    <row r="399" spans="1:65" s="2" customFormat="1" ht="11.25">
      <c r="A399" s="36"/>
      <c r="B399" s="37"/>
      <c r="C399" s="38"/>
      <c r="D399" s="188" t="s">
        <v>135</v>
      </c>
      <c r="E399" s="38"/>
      <c r="F399" s="189" t="s">
        <v>590</v>
      </c>
      <c r="G399" s="38"/>
      <c r="H399" s="38"/>
      <c r="I399" s="190"/>
      <c r="J399" s="38"/>
      <c r="K399" s="38"/>
      <c r="L399" s="41"/>
      <c r="M399" s="191"/>
      <c r="N399" s="192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135</v>
      </c>
      <c r="AU399" s="19" t="s">
        <v>83</v>
      </c>
    </row>
    <row r="400" spans="1:65" s="14" customFormat="1" ht="11.25">
      <c r="B400" s="206"/>
      <c r="C400" s="207"/>
      <c r="D400" s="188" t="s">
        <v>170</v>
      </c>
      <c r="E400" s="208" t="s">
        <v>20</v>
      </c>
      <c r="F400" s="209" t="s">
        <v>592</v>
      </c>
      <c r="G400" s="207"/>
      <c r="H400" s="208" t="s">
        <v>20</v>
      </c>
      <c r="I400" s="210"/>
      <c r="J400" s="207"/>
      <c r="K400" s="207"/>
      <c r="L400" s="211"/>
      <c r="M400" s="212"/>
      <c r="N400" s="213"/>
      <c r="O400" s="213"/>
      <c r="P400" s="213"/>
      <c r="Q400" s="213"/>
      <c r="R400" s="213"/>
      <c r="S400" s="213"/>
      <c r="T400" s="214"/>
      <c r="AT400" s="215" t="s">
        <v>170</v>
      </c>
      <c r="AU400" s="215" t="s">
        <v>83</v>
      </c>
      <c r="AV400" s="14" t="s">
        <v>22</v>
      </c>
      <c r="AW400" s="14" t="s">
        <v>35</v>
      </c>
      <c r="AX400" s="14" t="s">
        <v>74</v>
      </c>
      <c r="AY400" s="215" t="s">
        <v>127</v>
      </c>
    </row>
    <row r="401" spans="1:65" s="13" customFormat="1" ht="11.25">
      <c r="B401" s="195"/>
      <c r="C401" s="196"/>
      <c r="D401" s="188" t="s">
        <v>170</v>
      </c>
      <c r="E401" s="197" t="s">
        <v>20</v>
      </c>
      <c r="F401" s="198" t="s">
        <v>995</v>
      </c>
      <c r="G401" s="196"/>
      <c r="H401" s="199">
        <v>3</v>
      </c>
      <c r="I401" s="200"/>
      <c r="J401" s="196"/>
      <c r="K401" s="196"/>
      <c r="L401" s="201"/>
      <c r="M401" s="202"/>
      <c r="N401" s="203"/>
      <c r="O401" s="203"/>
      <c r="P401" s="203"/>
      <c r="Q401" s="203"/>
      <c r="R401" s="203"/>
      <c r="S401" s="203"/>
      <c r="T401" s="204"/>
      <c r="AT401" s="205" t="s">
        <v>170</v>
      </c>
      <c r="AU401" s="205" t="s">
        <v>83</v>
      </c>
      <c r="AV401" s="13" t="s">
        <v>83</v>
      </c>
      <c r="AW401" s="13" t="s">
        <v>35</v>
      </c>
      <c r="AX401" s="13" t="s">
        <v>22</v>
      </c>
      <c r="AY401" s="205" t="s">
        <v>127</v>
      </c>
    </row>
    <row r="402" spans="1:65" s="2" customFormat="1" ht="16.5" customHeight="1">
      <c r="A402" s="36"/>
      <c r="B402" s="37"/>
      <c r="C402" s="175" t="s">
        <v>564</v>
      </c>
      <c r="D402" s="175" t="s">
        <v>130</v>
      </c>
      <c r="E402" s="176" t="s">
        <v>596</v>
      </c>
      <c r="F402" s="177" t="s">
        <v>597</v>
      </c>
      <c r="G402" s="178" t="s">
        <v>183</v>
      </c>
      <c r="H402" s="179">
        <v>12</v>
      </c>
      <c r="I402" s="180"/>
      <c r="J402" s="181">
        <f>ROUND(I402*H402,2)</f>
        <v>0</v>
      </c>
      <c r="K402" s="177" t="s">
        <v>165</v>
      </c>
      <c r="L402" s="41"/>
      <c r="M402" s="182" t="s">
        <v>20</v>
      </c>
      <c r="N402" s="183" t="s">
        <v>45</v>
      </c>
      <c r="O402" s="66"/>
      <c r="P402" s="184">
        <f>O402*H402</f>
        <v>0</v>
      </c>
      <c r="Q402" s="184">
        <v>0</v>
      </c>
      <c r="R402" s="184">
        <f>Q402*H402</f>
        <v>0</v>
      </c>
      <c r="S402" s="184">
        <v>0</v>
      </c>
      <c r="T402" s="185">
        <f>S402*H402</f>
        <v>0</v>
      </c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R402" s="186" t="s">
        <v>133</v>
      </c>
      <c r="AT402" s="186" t="s">
        <v>130</v>
      </c>
      <c r="AU402" s="186" t="s">
        <v>83</v>
      </c>
      <c r="AY402" s="19" t="s">
        <v>127</v>
      </c>
      <c r="BE402" s="187">
        <f>IF(N402="základní",J402,0)</f>
        <v>0</v>
      </c>
      <c r="BF402" s="187">
        <f>IF(N402="snížená",J402,0)</f>
        <v>0</v>
      </c>
      <c r="BG402" s="187">
        <f>IF(N402="zákl. přenesená",J402,0)</f>
        <v>0</v>
      </c>
      <c r="BH402" s="187">
        <f>IF(N402="sníž. přenesená",J402,0)</f>
        <v>0</v>
      </c>
      <c r="BI402" s="187">
        <f>IF(N402="nulová",J402,0)</f>
        <v>0</v>
      </c>
      <c r="BJ402" s="19" t="s">
        <v>22</v>
      </c>
      <c r="BK402" s="187">
        <f>ROUND(I402*H402,2)</f>
        <v>0</v>
      </c>
      <c r="BL402" s="19" t="s">
        <v>133</v>
      </c>
      <c r="BM402" s="186" t="s">
        <v>996</v>
      </c>
    </row>
    <row r="403" spans="1:65" s="2" customFormat="1" ht="19.5">
      <c r="A403" s="36"/>
      <c r="B403" s="37"/>
      <c r="C403" s="38"/>
      <c r="D403" s="188" t="s">
        <v>135</v>
      </c>
      <c r="E403" s="38"/>
      <c r="F403" s="189" t="s">
        <v>599</v>
      </c>
      <c r="G403" s="38"/>
      <c r="H403" s="38"/>
      <c r="I403" s="190"/>
      <c r="J403" s="38"/>
      <c r="K403" s="38"/>
      <c r="L403" s="41"/>
      <c r="M403" s="191"/>
      <c r="N403" s="192"/>
      <c r="O403" s="66"/>
      <c r="P403" s="66"/>
      <c r="Q403" s="66"/>
      <c r="R403" s="66"/>
      <c r="S403" s="66"/>
      <c r="T403" s="67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T403" s="19" t="s">
        <v>135</v>
      </c>
      <c r="AU403" s="19" t="s">
        <v>83</v>
      </c>
    </row>
    <row r="404" spans="1:65" s="2" customFormat="1" ht="11.25">
      <c r="A404" s="36"/>
      <c r="B404" s="37"/>
      <c r="C404" s="38"/>
      <c r="D404" s="193" t="s">
        <v>168</v>
      </c>
      <c r="E404" s="38"/>
      <c r="F404" s="194" t="s">
        <v>600</v>
      </c>
      <c r="G404" s="38"/>
      <c r="H404" s="38"/>
      <c r="I404" s="190"/>
      <c r="J404" s="38"/>
      <c r="K404" s="38"/>
      <c r="L404" s="41"/>
      <c r="M404" s="191"/>
      <c r="N404" s="192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168</v>
      </c>
      <c r="AU404" s="19" t="s">
        <v>83</v>
      </c>
    </row>
    <row r="405" spans="1:65" s="13" customFormat="1" ht="11.25">
      <c r="B405" s="195"/>
      <c r="C405" s="196"/>
      <c r="D405" s="188" t="s">
        <v>170</v>
      </c>
      <c r="E405" s="197" t="s">
        <v>20</v>
      </c>
      <c r="F405" s="198" t="s">
        <v>997</v>
      </c>
      <c r="G405" s="196"/>
      <c r="H405" s="199">
        <v>12</v>
      </c>
      <c r="I405" s="200"/>
      <c r="J405" s="196"/>
      <c r="K405" s="196"/>
      <c r="L405" s="201"/>
      <c r="M405" s="202"/>
      <c r="N405" s="203"/>
      <c r="O405" s="203"/>
      <c r="P405" s="203"/>
      <c r="Q405" s="203"/>
      <c r="R405" s="203"/>
      <c r="S405" s="203"/>
      <c r="T405" s="204"/>
      <c r="AT405" s="205" t="s">
        <v>170</v>
      </c>
      <c r="AU405" s="205" t="s">
        <v>83</v>
      </c>
      <c r="AV405" s="13" t="s">
        <v>83</v>
      </c>
      <c r="AW405" s="13" t="s">
        <v>35</v>
      </c>
      <c r="AX405" s="13" t="s">
        <v>22</v>
      </c>
      <c r="AY405" s="205" t="s">
        <v>127</v>
      </c>
    </row>
    <row r="406" spans="1:65" s="2" customFormat="1" ht="21.75" customHeight="1">
      <c r="A406" s="36"/>
      <c r="B406" s="37"/>
      <c r="C406" s="175" t="s">
        <v>572</v>
      </c>
      <c r="D406" s="175" t="s">
        <v>130</v>
      </c>
      <c r="E406" s="176" t="s">
        <v>603</v>
      </c>
      <c r="F406" s="177" t="s">
        <v>604</v>
      </c>
      <c r="G406" s="178" t="s">
        <v>293</v>
      </c>
      <c r="H406" s="179">
        <v>155.702</v>
      </c>
      <c r="I406" s="180"/>
      <c r="J406" s="181">
        <f>ROUND(I406*H406,2)</f>
        <v>0</v>
      </c>
      <c r="K406" s="177" t="s">
        <v>165</v>
      </c>
      <c r="L406" s="41"/>
      <c r="M406" s="182" t="s">
        <v>20</v>
      </c>
      <c r="N406" s="183" t="s">
        <v>45</v>
      </c>
      <c r="O406" s="66"/>
      <c r="P406" s="184">
        <f>O406*H406</f>
        <v>0</v>
      </c>
      <c r="Q406" s="184">
        <v>0</v>
      </c>
      <c r="R406" s="184">
        <f>Q406*H406</f>
        <v>0</v>
      </c>
      <c r="S406" s="184">
        <v>0</v>
      </c>
      <c r="T406" s="185">
        <f>S406*H406</f>
        <v>0</v>
      </c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R406" s="186" t="s">
        <v>133</v>
      </c>
      <c r="AT406" s="186" t="s">
        <v>130</v>
      </c>
      <c r="AU406" s="186" t="s">
        <v>83</v>
      </c>
      <c r="AY406" s="19" t="s">
        <v>127</v>
      </c>
      <c r="BE406" s="187">
        <f>IF(N406="základní",J406,0)</f>
        <v>0</v>
      </c>
      <c r="BF406" s="187">
        <f>IF(N406="snížená",J406,0)</f>
        <v>0</v>
      </c>
      <c r="BG406" s="187">
        <f>IF(N406="zákl. přenesená",J406,0)</f>
        <v>0</v>
      </c>
      <c r="BH406" s="187">
        <f>IF(N406="sníž. přenesená",J406,0)</f>
        <v>0</v>
      </c>
      <c r="BI406" s="187">
        <f>IF(N406="nulová",J406,0)</f>
        <v>0</v>
      </c>
      <c r="BJ406" s="19" t="s">
        <v>22</v>
      </c>
      <c r="BK406" s="187">
        <f>ROUND(I406*H406,2)</f>
        <v>0</v>
      </c>
      <c r="BL406" s="19" t="s">
        <v>133</v>
      </c>
      <c r="BM406" s="186" t="s">
        <v>605</v>
      </c>
    </row>
    <row r="407" spans="1:65" s="2" customFormat="1" ht="19.5">
      <c r="A407" s="36"/>
      <c r="B407" s="37"/>
      <c r="C407" s="38"/>
      <c r="D407" s="188" t="s">
        <v>135</v>
      </c>
      <c r="E407" s="38"/>
      <c r="F407" s="189" t="s">
        <v>606</v>
      </c>
      <c r="G407" s="38"/>
      <c r="H407" s="38"/>
      <c r="I407" s="190"/>
      <c r="J407" s="38"/>
      <c r="K407" s="38"/>
      <c r="L407" s="41"/>
      <c r="M407" s="191"/>
      <c r="N407" s="192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135</v>
      </c>
      <c r="AU407" s="19" t="s">
        <v>83</v>
      </c>
    </row>
    <row r="408" spans="1:65" s="2" customFormat="1" ht="11.25">
      <c r="A408" s="36"/>
      <c r="B408" s="37"/>
      <c r="C408" s="38"/>
      <c r="D408" s="193" t="s">
        <v>168</v>
      </c>
      <c r="E408" s="38"/>
      <c r="F408" s="194" t="s">
        <v>607</v>
      </c>
      <c r="G408" s="38"/>
      <c r="H408" s="38"/>
      <c r="I408" s="190"/>
      <c r="J408" s="38"/>
      <c r="K408" s="38"/>
      <c r="L408" s="41"/>
      <c r="M408" s="191"/>
      <c r="N408" s="192"/>
      <c r="O408" s="66"/>
      <c r="P408" s="66"/>
      <c r="Q408" s="66"/>
      <c r="R408" s="66"/>
      <c r="S408" s="66"/>
      <c r="T408" s="67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T408" s="19" t="s">
        <v>168</v>
      </c>
      <c r="AU408" s="19" t="s">
        <v>83</v>
      </c>
    </row>
    <row r="409" spans="1:65" s="12" customFormat="1" ht="22.9" customHeight="1">
      <c r="B409" s="159"/>
      <c r="C409" s="160"/>
      <c r="D409" s="161" t="s">
        <v>73</v>
      </c>
      <c r="E409" s="173" t="s">
        <v>608</v>
      </c>
      <c r="F409" s="173" t="s">
        <v>609</v>
      </c>
      <c r="G409" s="160"/>
      <c r="H409" s="160"/>
      <c r="I409" s="163"/>
      <c r="J409" s="174">
        <f>BK409</f>
        <v>0</v>
      </c>
      <c r="K409" s="160"/>
      <c r="L409" s="165"/>
      <c r="M409" s="166"/>
      <c r="N409" s="167"/>
      <c r="O409" s="167"/>
      <c r="P409" s="168">
        <f>SUM(P410:P457)</f>
        <v>0</v>
      </c>
      <c r="Q409" s="167"/>
      <c r="R409" s="168">
        <f>SUM(R410:R457)</f>
        <v>0</v>
      </c>
      <c r="S409" s="167"/>
      <c r="T409" s="169">
        <f>SUM(T410:T457)</f>
        <v>110.91500000000001</v>
      </c>
      <c r="AR409" s="170" t="s">
        <v>22</v>
      </c>
      <c r="AT409" s="171" t="s">
        <v>73</v>
      </c>
      <c r="AU409" s="171" t="s">
        <v>22</v>
      </c>
      <c r="AY409" s="170" t="s">
        <v>127</v>
      </c>
      <c r="BK409" s="172">
        <f>SUM(BK410:BK457)</f>
        <v>0</v>
      </c>
    </row>
    <row r="410" spans="1:65" s="2" customFormat="1" ht="21.75" customHeight="1">
      <c r="A410" s="36"/>
      <c r="B410" s="37"/>
      <c r="C410" s="175" t="s">
        <v>578</v>
      </c>
      <c r="D410" s="175" t="s">
        <v>130</v>
      </c>
      <c r="E410" s="176" t="s">
        <v>611</v>
      </c>
      <c r="F410" s="177" t="s">
        <v>612</v>
      </c>
      <c r="G410" s="178" t="s">
        <v>229</v>
      </c>
      <c r="H410" s="179">
        <v>134.80000000000001</v>
      </c>
      <c r="I410" s="180"/>
      <c r="J410" s="181">
        <f>ROUND(I410*H410,2)</f>
        <v>0</v>
      </c>
      <c r="K410" s="177" t="s">
        <v>165</v>
      </c>
      <c r="L410" s="41"/>
      <c r="M410" s="182" t="s">
        <v>20</v>
      </c>
      <c r="N410" s="183" t="s">
        <v>45</v>
      </c>
      <c r="O410" s="66"/>
      <c r="P410" s="184">
        <f>O410*H410</f>
        <v>0</v>
      </c>
      <c r="Q410" s="184">
        <v>0</v>
      </c>
      <c r="R410" s="184">
        <f>Q410*H410</f>
        <v>0</v>
      </c>
      <c r="S410" s="184">
        <v>0.57999999999999996</v>
      </c>
      <c r="T410" s="185">
        <f>S410*H410</f>
        <v>78.183999999999997</v>
      </c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R410" s="186" t="s">
        <v>133</v>
      </c>
      <c r="AT410" s="186" t="s">
        <v>130</v>
      </c>
      <c r="AU410" s="186" t="s">
        <v>83</v>
      </c>
      <c r="AY410" s="19" t="s">
        <v>127</v>
      </c>
      <c r="BE410" s="187">
        <f>IF(N410="základní",J410,0)</f>
        <v>0</v>
      </c>
      <c r="BF410" s="187">
        <f>IF(N410="snížená",J410,0)</f>
        <v>0</v>
      </c>
      <c r="BG410" s="187">
        <f>IF(N410="zákl. přenesená",J410,0)</f>
        <v>0</v>
      </c>
      <c r="BH410" s="187">
        <f>IF(N410="sníž. přenesená",J410,0)</f>
        <v>0</v>
      </c>
      <c r="BI410" s="187">
        <f>IF(N410="nulová",J410,0)</f>
        <v>0</v>
      </c>
      <c r="BJ410" s="19" t="s">
        <v>22</v>
      </c>
      <c r="BK410" s="187">
        <f>ROUND(I410*H410,2)</f>
        <v>0</v>
      </c>
      <c r="BL410" s="19" t="s">
        <v>133</v>
      </c>
      <c r="BM410" s="186" t="s">
        <v>613</v>
      </c>
    </row>
    <row r="411" spans="1:65" s="2" customFormat="1" ht="19.5">
      <c r="A411" s="36"/>
      <c r="B411" s="37"/>
      <c r="C411" s="38"/>
      <c r="D411" s="188" t="s">
        <v>135</v>
      </c>
      <c r="E411" s="38"/>
      <c r="F411" s="189" t="s">
        <v>614</v>
      </c>
      <c r="G411" s="38"/>
      <c r="H411" s="38"/>
      <c r="I411" s="190"/>
      <c r="J411" s="38"/>
      <c r="K411" s="38"/>
      <c r="L411" s="41"/>
      <c r="M411" s="191"/>
      <c r="N411" s="192"/>
      <c r="O411" s="66"/>
      <c r="P411" s="66"/>
      <c r="Q411" s="66"/>
      <c r="R411" s="66"/>
      <c r="S411" s="66"/>
      <c r="T411" s="67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T411" s="19" t="s">
        <v>135</v>
      </c>
      <c r="AU411" s="19" t="s">
        <v>83</v>
      </c>
    </row>
    <row r="412" spans="1:65" s="2" customFormat="1" ht="11.25">
      <c r="A412" s="36"/>
      <c r="B412" s="37"/>
      <c r="C412" s="38"/>
      <c r="D412" s="193" t="s">
        <v>168</v>
      </c>
      <c r="E412" s="38"/>
      <c r="F412" s="194" t="s">
        <v>615</v>
      </c>
      <c r="G412" s="38"/>
      <c r="H412" s="38"/>
      <c r="I412" s="190"/>
      <c r="J412" s="38"/>
      <c r="K412" s="38"/>
      <c r="L412" s="41"/>
      <c r="M412" s="191"/>
      <c r="N412" s="192"/>
      <c r="O412" s="66"/>
      <c r="P412" s="66"/>
      <c r="Q412" s="66"/>
      <c r="R412" s="66"/>
      <c r="S412" s="66"/>
      <c r="T412" s="67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T412" s="19" t="s">
        <v>168</v>
      </c>
      <c r="AU412" s="19" t="s">
        <v>83</v>
      </c>
    </row>
    <row r="413" spans="1:65" s="14" customFormat="1" ht="11.25">
      <c r="B413" s="206"/>
      <c r="C413" s="207"/>
      <c r="D413" s="188" t="s">
        <v>170</v>
      </c>
      <c r="E413" s="208" t="s">
        <v>20</v>
      </c>
      <c r="F413" s="209" t="s">
        <v>543</v>
      </c>
      <c r="G413" s="207"/>
      <c r="H413" s="208" t="s">
        <v>20</v>
      </c>
      <c r="I413" s="210"/>
      <c r="J413" s="207"/>
      <c r="K413" s="207"/>
      <c r="L413" s="211"/>
      <c r="M413" s="212"/>
      <c r="N413" s="213"/>
      <c r="O413" s="213"/>
      <c r="P413" s="213"/>
      <c r="Q413" s="213"/>
      <c r="R413" s="213"/>
      <c r="S413" s="213"/>
      <c r="T413" s="214"/>
      <c r="AT413" s="215" t="s">
        <v>170</v>
      </c>
      <c r="AU413" s="215" t="s">
        <v>83</v>
      </c>
      <c r="AV413" s="14" t="s">
        <v>22</v>
      </c>
      <c r="AW413" s="14" t="s">
        <v>35</v>
      </c>
      <c r="AX413" s="14" t="s">
        <v>74</v>
      </c>
      <c r="AY413" s="215" t="s">
        <v>127</v>
      </c>
    </row>
    <row r="414" spans="1:65" s="13" customFormat="1" ht="11.25">
      <c r="B414" s="195"/>
      <c r="C414" s="196"/>
      <c r="D414" s="188" t="s">
        <v>170</v>
      </c>
      <c r="E414" s="197" t="s">
        <v>20</v>
      </c>
      <c r="F414" s="198" t="s">
        <v>992</v>
      </c>
      <c r="G414" s="196"/>
      <c r="H414" s="199">
        <v>134.80000000000001</v>
      </c>
      <c r="I414" s="200"/>
      <c r="J414" s="196"/>
      <c r="K414" s="196"/>
      <c r="L414" s="201"/>
      <c r="M414" s="202"/>
      <c r="N414" s="203"/>
      <c r="O414" s="203"/>
      <c r="P414" s="203"/>
      <c r="Q414" s="203"/>
      <c r="R414" s="203"/>
      <c r="S414" s="203"/>
      <c r="T414" s="204"/>
      <c r="AT414" s="205" t="s">
        <v>170</v>
      </c>
      <c r="AU414" s="205" t="s">
        <v>83</v>
      </c>
      <c r="AV414" s="13" t="s">
        <v>83</v>
      </c>
      <c r="AW414" s="13" t="s">
        <v>35</v>
      </c>
      <c r="AX414" s="13" t="s">
        <v>22</v>
      </c>
      <c r="AY414" s="205" t="s">
        <v>127</v>
      </c>
    </row>
    <row r="415" spans="1:65" s="2" customFormat="1" ht="16.5" customHeight="1">
      <c r="A415" s="36"/>
      <c r="B415" s="37"/>
      <c r="C415" s="175" t="s">
        <v>582</v>
      </c>
      <c r="D415" s="175" t="s">
        <v>130</v>
      </c>
      <c r="E415" s="176" t="s">
        <v>617</v>
      </c>
      <c r="F415" s="177" t="s">
        <v>618</v>
      </c>
      <c r="G415" s="178" t="s">
        <v>229</v>
      </c>
      <c r="H415" s="179">
        <v>134.80000000000001</v>
      </c>
      <c r="I415" s="180"/>
      <c r="J415" s="181">
        <f>ROUND(I415*H415,2)</f>
        <v>0</v>
      </c>
      <c r="K415" s="177" t="s">
        <v>165</v>
      </c>
      <c r="L415" s="41"/>
      <c r="M415" s="182" t="s">
        <v>20</v>
      </c>
      <c r="N415" s="183" t="s">
        <v>45</v>
      </c>
      <c r="O415" s="66"/>
      <c r="P415" s="184">
        <f>O415*H415</f>
        <v>0</v>
      </c>
      <c r="Q415" s="184">
        <v>0</v>
      </c>
      <c r="R415" s="184">
        <f>Q415*H415</f>
        <v>0</v>
      </c>
      <c r="S415" s="184">
        <v>0.22</v>
      </c>
      <c r="T415" s="185">
        <f>S415*H415</f>
        <v>29.656000000000002</v>
      </c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R415" s="186" t="s">
        <v>133</v>
      </c>
      <c r="AT415" s="186" t="s">
        <v>130</v>
      </c>
      <c r="AU415" s="186" t="s">
        <v>83</v>
      </c>
      <c r="AY415" s="19" t="s">
        <v>127</v>
      </c>
      <c r="BE415" s="187">
        <f>IF(N415="základní",J415,0)</f>
        <v>0</v>
      </c>
      <c r="BF415" s="187">
        <f>IF(N415="snížená",J415,0)</f>
        <v>0</v>
      </c>
      <c r="BG415" s="187">
        <f>IF(N415="zákl. přenesená",J415,0)</f>
        <v>0</v>
      </c>
      <c r="BH415" s="187">
        <f>IF(N415="sníž. přenesená",J415,0)</f>
        <v>0</v>
      </c>
      <c r="BI415" s="187">
        <f>IF(N415="nulová",J415,0)</f>
        <v>0</v>
      </c>
      <c r="BJ415" s="19" t="s">
        <v>22</v>
      </c>
      <c r="BK415" s="187">
        <f>ROUND(I415*H415,2)</f>
        <v>0</v>
      </c>
      <c r="BL415" s="19" t="s">
        <v>133</v>
      </c>
      <c r="BM415" s="186" t="s">
        <v>619</v>
      </c>
    </row>
    <row r="416" spans="1:65" s="2" customFormat="1" ht="19.5">
      <c r="A416" s="36"/>
      <c r="B416" s="37"/>
      <c r="C416" s="38"/>
      <c r="D416" s="188" t="s">
        <v>135</v>
      </c>
      <c r="E416" s="38"/>
      <c r="F416" s="189" t="s">
        <v>620</v>
      </c>
      <c r="G416" s="38"/>
      <c r="H416" s="38"/>
      <c r="I416" s="190"/>
      <c r="J416" s="38"/>
      <c r="K416" s="38"/>
      <c r="L416" s="41"/>
      <c r="M416" s="191"/>
      <c r="N416" s="192"/>
      <c r="O416" s="66"/>
      <c r="P416" s="66"/>
      <c r="Q416" s="66"/>
      <c r="R416" s="66"/>
      <c r="S416" s="66"/>
      <c r="T416" s="67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T416" s="19" t="s">
        <v>135</v>
      </c>
      <c r="AU416" s="19" t="s">
        <v>83</v>
      </c>
    </row>
    <row r="417" spans="1:65" s="2" customFormat="1" ht="11.25">
      <c r="A417" s="36"/>
      <c r="B417" s="37"/>
      <c r="C417" s="38"/>
      <c r="D417" s="193" t="s">
        <v>168</v>
      </c>
      <c r="E417" s="38"/>
      <c r="F417" s="194" t="s">
        <v>621</v>
      </c>
      <c r="G417" s="38"/>
      <c r="H417" s="38"/>
      <c r="I417" s="190"/>
      <c r="J417" s="38"/>
      <c r="K417" s="38"/>
      <c r="L417" s="41"/>
      <c r="M417" s="191"/>
      <c r="N417" s="192"/>
      <c r="O417" s="66"/>
      <c r="P417" s="66"/>
      <c r="Q417" s="66"/>
      <c r="R417" s="66"/>
      <c r="S417" s="66"/>
      <c r="T417" s="67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T417" s="19" t="s">
        <v>168</v>
      </c>
      <c r="AU417" s="19" t="s">
        <v>83</v>
      </c>
    </row>
    <row r="418" spans="1:65" s="14" customFormat="1" ht="11.25">
      <c r="B418" s="206"/>
      <c r="C418" s="207"/>
      <c r="D418" s="188" t="s">
        <v>170</v>
      </c>
      <c r="E418" s="208" t="s">
        <v>20</v>
      </c>
      <c r="F418" s="209" t="s">
        <v>543</v>
      </c>
      <c r="G418" s="207"/>
      <c r="H418" s="208" t="s">
        <v>20</v>
      </c>
      <c r="I418" s="210"/>
      <c r="J418" s="207"/>
      <c r="K418" s="207"/>
      <c r="L418" s="211"/>
      <c r="M418" s="212"/>
      <c r="N418" s="213"/>
      <c r="O418" s="213"/>
      <c r="P418" s="213"/>
      <c r="Q418" s="213"/>
      <c r="R418" s="213"/>
      <c r="S418" s="213"/>
      <c r="T418" s="214"/>
      <c r="AT418" s="215" t="s">
        <v>170</v>
      </c>
      <c r="AU418" s="215" t="s">
        <v>83</v>
      </c>
      <c r="AV418" s="14" t="s">
        <v>22</v>
      </c>
      <c r="AW418" s="14" t="s">
        <v>35</v>
      </c>
      <c r="AX418" s="14" t="s">
        <v>74</v>
      </c>
      <c r="AY418" s="215" t="s">
        <v>127</v>
      </c>
    </row>
    <row r="419" spans="1:65" s="13" customFormat="1" ht="11.25">
      <c r="B419" s="195"/>
      <c r="C419" s="196"/>
      <c r="D419" s="188" t="s">
        <v>170</v>
      </c>
      <c r="E419" s="197" t="s">
        <v>20</v>
      </c>
      <c r="F419" s="198" t="s">
        <v>992</v>
      </c>
      <c r="G419" s="196"/>
      <c r="H419" s="199">
        <v>134.80000000000001</v>
      </c>
      <c r="I419" s="200"/>
      <c r="J419" s="196"/>
      <c r="K419" s="196"/>
      <c r="L419" s="201"/>
      <c r="M419" s="202"/>
      <c r="N419" s="203"/>
      <c r="O419" s="203"/>
      <c r="P419" s="203"/>
      <c r="Q419" s="203"/>
      <c r="R419" s="203"/>
      <c r="S419" s="203"/>
      <c r="T419" s="204"/>
      <c r="AT419" s="205" t="s">
        <v>170</v>
      </c>
      <c r="AU419" s="205" t="s">
        <v>83</v>
      </c>
      <c r="AV419" s="13" t="s">
        <v>83</v>
      </c>
      <c r="AW419" s="13" t="s">
        <v>35</v>
      </c>
      <c r="AX419" s="13" t="s">
        <v>22</v>
      </c>
      <c r="AY419" s="205" t="s">
        <v>127</v>
      </c>
    </row>
    <row r="420" spans="1:65" s="2" customFormat="1" ht="16.5" customHeight="1">
      <c r="A420" s="36"/>
      <c r="B420" s="37"/>
      <c r="C420" s="175" t="s">
        <v>588</v>
      </c>
      <c r="D420" s="175" t="s">
        <v>130</v>
      </c>
      <c r="E420" s="176" t="s">
        <v>623</v>
      </c>
      <c r="F420" s="177" t="s">
        <v>624</v>
      </c>
      <c r="G420" s="178" t="s">
        <v>183</v>
      </c>
      <c r="H420" s="179">
        <v>100</v>
      </c>
      <c r="I420" s="180"/>
      <c r="J420" s="181">
        <f>ROUND(I420*H420,2)</f>
        <v>0</v>
      </c>
      <c r="K420" s="177" t="s">
        <v>165</v>
      </c>
      <c r="L420" s="41"/>
      <c r="M420" s="182" t="s">
        <v>20</v>
      </c>
      <c r="N420" s="183" t="s">
        <v>45</v>
      </c>
      <c r="O420" s="66"/>
      <c r="P420" s="184">
        <f>O420*H420</f>
        <v>0</v>
      </c>
      <c r="Q420" s="184">
        <v>0</v>
      </c>
      <c r="R420" s="184">
        <f>Q420*H420</f>
        <v>0</v>
      </c>
      <c r="S420" s="184">
        <v>0</v>
      </c>
      <c r="T420" s="185">
        <f>S420*H420</f>
        <v>0</v>
      </c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R420" s="186" t="s">
        <v>133</v>
      </c>
      <c r="AT420" s="186" t="s">
        <v>130</v>
      </c>
      <c r="AU420" s="186" t="s">
        <v>83</v>
      </c>
      <c r="AY420" s="19" t="s">
        <v>127</v>
      </c>
      <c r="BE420" s="187">
        <f>IF(N420="základní",J420,0)</f>
        <v>0</v>
      </c>
      <c r="BF420" s="187">
        <f>IF(N420="snížená",J420,0)</f>
        <v>0</v>
      </c>
      <c r="BG420" s="187">
        <f>IF(N420="zákl. přenesená",J420,0)</f>
        <v>0</v>
      </c>
      <c r="BH420" s="187">
        <f>IF(N420="sníž. přenesená",J420,0)</f>
        <v>0</v>
      </c>
      <c r="BI420" s="187">
        <f>IF(N420="nulová",J420,0)</f>
        <v>0</v>
      </c>
      <c r="BJ420" s="19" t="s">
        <v>22</v>
      </c>
      <c r="BK420" s="187">
        <f>ROUND(I420*H420,2)</f>
        <v>0</v>
      </c>
      <c r="BL420" s="19" t="s">
        <v>133</v>
      </c>
      <c r="BM420" s="186" t="s">
        <v>625</v>
      </c>
    </row>
    <row r="421" spans="1:65" s="2" customFormat="1" ht="11.25">
      <c r="A421" s="36"/>
      <c r="B421" s="37"/>
      <c r="C421" s="38"/>
      <c r="D421" s="188" t="s">
        <v>135</v>
      </c>
      <c r="E421" s="38"/>
      <c r="F421" s="189" t="s">
        <v>626</v>
      </c>
      <c r="G421" s="38"/>
      <c r="H421" s="38"/>
      <c r="I421" s="190"/>
      <c r="J421" s="38"/>
      <c r="K421" s="38"/>
      <c r="L421" s="41"/>
      <c r="M421" s="191"/>
      <c r="N421" s="192"/>
      <c r="O421" s="66"/>
      <c r="P421" s="66"/>
      <c r="Q421" s="66"/>
      <c r="R421" s="66"/>
      <c r="S421" s="66"/>
      <c r="T421" s="67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T421" s="19" t="s">
        <v>135</v>
      </c>
      <c r="AU421" s="19" t="s">
        <v>83</v>
      </c>
    </row>
    <row r="422" spans="1:65" s="2" customFormat="1" ht="11.25">
      <c r="A422" s="36"/>
      <c r="B422" s="37"/>
      <c r="C422" s="38"/>
      <c r="D422" s="193" t="s">
        <v>168</v>
      </c>
      <c r="E422" s="38"/>
      <c r="F422" s="194" t="s">
        <v>627</v>
      </c>
      <c r="G422" s="38"/>
      <c r="H422" s="38"/>
      <c r="I422" s="190"/>
      <c r="J422" s="38"/>
      <c r="K422" s="38"/>
      <c r="L422" s="41"/>
      <c r="M422" s="191"/>
      <c r="N422" s="192"/>
      <c r="O422" s="66"/>
      <c r="P422" s="66"/>
      <c r="Q422" s="66"/>
      <c r="R422" s="66"/>
      <c r="S422" s="66"/>
      <c r="T422" s="67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T422" s="19" t="s">
        <v>168</v>
      </c>
      <c r="AU422" s="19" t="s">
        <v>83</v>
      </c>
    </row>
    <row r="423" spans="1:65" s="14" customFormat="1" ht="11.25">
      <c r="B423" s="206"/>
      <c r="C423" s="207"/>
      <c r="D423" s="188" t="s">
        <v>170</v>
      </c>
      <c r="E423" s="208" t="s">
        <v>20</v>
      </c>
      <c r="F423" s="209" t="s">
        <v>543</v>
      </c>
      <c r="G423" s="207"/>
      <c r="H423" s="208" t="s">
        <v>20</v>
      </c>
      <c r="I423" s="210"/>
      <c r="J423" s="207"/>
      <c r="K423" s="207"/>
      <c r="L423" s="211"/>
      <c r="M423" s="212"/>
      <c r="N423" s="213"/>
      <c r="O423" s="213"/>
      <c r="P423" s="213"/>
      <c r="Q423" s="213"/>
      <c r="R423" s="213"/>
      <c r="S423" s="213"/>
      <c r="T423" s="214"/>
      <c r="AT423" s="215" t="s">
        <v>170</v>
      </c>
      <c r="AU423" s="215" t="s">
        <v>83</v>
      </c>
      <c r="AV423" s="14" t="s">
        <v>22</v>
      </c>
      <c r="AW423" s="14" t="s">
        <v>35</v>
      </c>
      <c r="AX423" s="14" t="s">
        <v>74</v>
      </c>
      <c r="AY423" s="215" t="s">
        <v>127</v>
      </c>
    </row>
    <row r="424" spans="1:65" s="13" customFormat="1" ht="11.25">
      <c r="B424" s="195"/>
      <c r="C424" s="196"/>
      <c r="D424" s="188" t="s">
        <v>170</v>
      </c>
      <c r="E424" s="197" t="s">
        <v>20</v>
      </c>
      <c r="F424" s="198" t="s">
        <v>998</v>
      </c>
      <c r="G424" s="196"/>
      <c r="H424" s="199">
        <v>100</v>
      </c>
      <c r="I424" s="200"/>
      <c r="J424" s="196"/>
      <c r="K424" s="196"/>
      <c r="L424" s="201"/>
      <c r="M424" s="202"/>
      <c r="N424" s="203"/>
      <c r="O424" s="203"/>
      <c r="P424" s="203"/>
      <c r="Q424" s="203"/>
      <c r="R424" s="203"/>
      <c r="S424" s="203"/>
      <c r="T424" s="204"/>
      <c r="AT424" s="205" t="s">
        <v>170</v>
      </c>
      <c r="AU424" s="205" t="s">
        <v>83</v>
      </c>
      <c r="AV424" s="13" t="s">
        <v>83</v>
      </c>
      <c r="AW424" s="13" t="s">
        <v>35</v>
      </c>
      <c r="AX424" s="13" t="s">
        <v>22</v>
      </c>
      <c r="AY424" s="205" t="s">
        <v>127</v>
      </c>
    </row>
    <row r="425" spans="1:65" s="2" customFormat="1" ht="16.5" customHeight="1">
      <c r="A425" s="36"/>
      <c r="B425" s="37"/>
      <c r="C425" s="175" t="s">
        <v>595</v>
      </c>
      <c r="D425" s="175" t="s">
        <v>130</v>
      </c>
      <c r="E425" s="176" t="s">
        <v>643</v>
      </c>
      <c r="F425" s="177" t="s">
        <v>644</v>
      </c>
      <c r="G425" s="178" t="s">
        <v>183</v>
      </c>
      <c r="H425" s="179">
        <v>15</v>
      </c>
      <c r="I425" s="180"/>
      <c r="J425" s="181">
        <f>ROUND(I425*H425,2)</f>
        <v>0</v>
      </c>
      <c r="K425" s="177" t="s">
        <v>165</v>
      </c>
      <c r="L425" s="41"/>
      <c r="M425" s="182" t="s">
        <v>20</v>
      </c>
      <c r="N425" s="183" t="s">
        <v>45</v>
      </c>
      <c r="O425" s="66"/>
      <c r="P425" s="184">
        <f>O425*H425</f>
        <v>0</v>
      </c>
      <c r="Q425" s="184">
        <v>0</v>
      </c>
      <c r="R425" s="184">
        <f>Q425*H425</f>
        <v>0</v>
      </c>
      <c r="S425" s="184">
        <v>0.20499999999999999</v>
      </c>
      <c r="T425" s="185">
        <f>S425*H425</f>
        <v>3.0749999999999997</v>
      </c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R425" s="186" t="s">
        <v>133</v>
      </c>
      <c r="AT425" s="186" t="s">
        <v>130</v>
      </c>
      <c r="AU425" s="186" t="s">
        <v>83</v>
      </c>
      <c r="AY425" s="19" t="s">
        <v>127</v>
      </c>
      <c r="BE425" s="187">
        <f>IF(N425="základní",J425,0)</f>
        <v>0</v>
      </c>
      <c r="BF425" s="187">
        <f>IF(N425="snížená",J425,0)</f>
        <v>0</v>
      </c>
      <c r="BG425" s="187">
        <f>IF(N425="zákl. přenesená",J425,0)</f>
        <v>0</v>
      </c>
      <c r="BH425" s="187">
        <f>IF(N425="sníž. přenesená",J425,0)</f>
        <v>0</v>
      </c>
      <c r="BI425" s="187">
        <f>IF(N425="nulová",J425,0)</f>
        <v>0</v>
      </c>
      <c r="BJ425" s="19" t="s">
        <v>22</v>
      </c>
      <c r="BK425" s="187">
        <f>ROUND(I425*H425,2)</f>
        <v>0</v>
      </c>
      <c r="BL425" s="19" t="s">
        <v>133</v>
      </c>
      <c r="BM425" s="186" t="s">
        <v>999</v>
      </c>
    </row>
    <row r="426" spans="1:65" s="2" customFormat="1" ht="19.5">
      <c r="A426" s="36"/>
      <c r="B426" s="37"/>
      <c r="C426" s="38"/>
      <c r="D426" s="188" t="s">
        <v>135</v>
      </c>
      <c r="E426" s="38"/>
      <c r="F426" s="189" t="s">
        <v>646</v>
      </c>
      <c r="G426" s="38"/>
      <c r="H426" s="38"/>
      <c r="I426" s="190"/>
      <c r="J426" s="38"/>
      <c r="K426" s="38"/>
      <c r="L426" s="41"/>
      <c r="M426" s="191"/>
      <c r="N426" s="192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135</v>
      </c>
      <c r="AU426" s="19" t="s">
        <v>83</v>
      </c>
    </row>
    <row r="427" spans="1:65" s="2" customFormat="1" ht="11.25">
      <c r="A427" s="36"/>
      <c r="B427" s="37"/>
      <c r="C427" s="38"/>
      <c r="D427" s="193" t="s">
        <v>168</v>
      </c>
      <c r="E427" s="38"/>
      <c r="F427" s="194" t="s">
        <v>647</v>
      </c>
      <c r="G427" s="38"/>
      <c r="H427" s="38"/>
      <c r="I427" s="190"/>
      <c r="J427" s="38"/>
      <c r="K427" s="38"/>
      <c r="L427" s="41"/>
      <c r="M427" s="191"/>
      <c r="N427" s="192"/>
      <c r="O427" s="66"/>
      <c r="P427" s="66"/>
      <c r="Q427" s="66"/>
      <c r="R427" s="66"/>
      <c r="S427" s="66"/>
      <c r="T427" s="67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T427" s="19" t="s">
        <v>168</v>
      </c>
      <c r="AU427" s="19" t="s">
        <v>83</v>
      </c>
    </row>
    <row r="428" spans="1:65" s="2" customFormat="1" ht="16.5" customHeight="1">
      <c r="A428" s="36"/>
      <c r="B428" s="37"/>
      <c r="C428" s="175" t="s">
        <v>602</v>
      </c>
      <c r="D428" s="175" t="s">
        <v>130</v>
      </c>
      <c r="E428" s="176" t="s">
        <v>649</v>
      </c>
      <c r="F428" s="177" t="s">
        <v>650</v>
      </c>
      <c r="G428" s="178" t="s">
        <v>293</v>
      </c>
      <c r="H428" s="179">
        <v>78.183999999999997</v>
      </c>
      <c r="I428" s="180"/>
      <c r="J428" s="181">
        <f>ROUND(I428*H428,2)</f>
        <v>0</v>
      </c>
      <c r="K428" s="177" t="s">
        <v>165</v>
      </c>
      <c r="L428" s="41"/>
      <c r="M428" s="182" t="s">
        <v>20</v>
      </c>
      <c r="N428" s="183" t="s">
        <v>45</v>
      </c>
      <c r="O428" s="66"/>
      <c r="P428" s="184">
        <f>O428*H428</f>
        <v>0</v>
      </c>
      <c r="Q428" s="184">
        <v>0</v>
      </c>
      <c r="R428" s="184">
        <f>Q428*H428</f>
        <v>0</v>
      </c>
      <c r="S428" s="184">
        <v>0</v>
      </c>
      <c r="T428" s="185">
        <f>S428*H428</f>
        <v>0</v>
      </c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R428" s="186" t="s">
        <v>133</v>
      </c>
      <c r="AT428" s="186" t="s">
        <v>130</v>
      </c>
      <c r="AU428" s="186" t="s">
        <v>83</v>
      </c>
      <c r="AY428" s="19" t="s">
        <v>127</v>
      </c>
      <c r="BE428" s="187">
        <f>IF(N428="základní",J428,0)</f>
        <v>0</v>
      </c>
      <c r="BF428" s="187">
        <f>IF(N428="snížená",J428,0)</f>
        <v>0</v>
      </c>
      <c r="BG428" s="187">
        <f>IF(N428="zákl. přenesená",J428,0)</f>
        <v>0</v>
      </c>
      <c r="BH428" s="187">
        <f>IF(N428="sníž. přenesená",J428,0)</f>
        <v>0</v>
      </c>
      <c r="BI428" s="187">
        <f>IF(N428="nulová",J428,0)</f>
        <v>0</v>
      </c>
      <c r="BJ428" s="19" t="s">
        <v>22</v>
      </c>
      <c r="BK428" s="187">
        <f>ROUND(I428*H428,2)</f>
        <v>0</v>
      </c>
      <c r="BL428" s="19" t="s">
        <v>133</v>
      </c>
      <c r="BM428" s="186" t="s">
        <v>651</v>
      </c>
    </row>
    <row r="429" spans="1:65" s="2" customFormat="1" ht="11.25">
      <c r="A429" s="36"/>
      <c r="B429" s="37"/>
      <c r="C429" s="38"/>
      <c r="D429" s="188" t="s">
        <v>135</v>
      </c>
      <c r="E429" s="38"/>
      <c r="F429" s="189" t="s">
        <v>652</v>
      </c>
      <c r="G429" s="38"/>
      <c r="H429" s="38"/>
      <c r="I429" s="190"/>
      <c r="J429" s="38"/>
      <c r="K429" s="38"/>
      <c r="L429" s="41"/>
      <c r="M429" s="191"/>
      <c r="N429" s="192"/>
      <c r="O429" s="66"/>
      <c r="P429" s="66"/>
      <c r="Q429" s="66"/>
      <c r="R429" s="66"/>
      <c r="S429" s="66"/>
      <c r="T429" s="67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T429" s="19" t="s">
        <v>135</v>
      </c>
      <c r="AU429" s="19" t="s">
        <v>83</v>
      </c>
    </row>
    <row r="430" spans="1:65" s="2" customFormat="1" ht="11.25">
      <c r="A430" s="36"/>
      <c r="B430" s="37"/>
      <c r="C430" s="38"/>
      <c r="D430" s="193" t="s">
        <v>168</v>
      </c>
      <c r="E430" s="38"/>
      <c r="F430" s="194" t="s">
        <v>653</v>
      </c>
      <c r="G430" s="38"/>
      <c r="H430" s="38"/>
      <c r="I430" s="190"/>
      <c r="J430" s="38"/>
      <c r="K430" s="38"/>
      <c r="L430" s="41"/>
      <c r="M430" s="191"/>
      <c r="N430" s="192"/>
      <c r="O430" s="66"/>
      <c r="P430" s="66"/>
      <c r="Q430" s="66"/>
      <c r="R430" s="66"/>
      <c r="S430" s="66"/>
      <c r="T430" s="67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T430" s="19" t="s">
        <v>168</v>
      </c>
      <c r="AU430" s="19" t="s">
        <v>83</v>
      </c>
    </row>
    <row r="431" spans="1:65" s="13" customFormat="1" ht="11.25">
      <c r="B431" s="195"/>
      <c r="C431" s="196"/>
      <c r="D431" s="188" t="s">
        <v>170</v>
      </c>
      <c r="E431" s="197" t="s">
        <v>20</v>
      </c>
      <c r="F431" s="198" t="s">
        <v>1000</v>
      </c>
      <c r="G431" s="196"/>
      <c r="H431" s="199">
        <v>78.183999999999997</v>
      </c>
      <c r="I431" s="200"/>
      <c r="J431" s="196"/>
      <c r="K431" s="196"/>
      <c r="L431" s="201"/>
      <c r="M431" s="202"/>
      <c r="N431" s="203"/>
      <c r="O431" s="203"/>
      <c r="P431" s="203"/>
      <c r="Q431" s="203"/>
      <c r="R431" s="203"/>
      <c r="S431" s="203"/>
      <c r="T431" s="204"/>
      <c r="AT431" s="205" t="s">
        <v>170</v>
      </c>
      <c r="AU431" s="205" t="s">
        <v>83</v>
      </c>
      <c r="AV431" s="13" t="s">
        <v>83</v>
      </c>
      <c r="AW431" s="13" t="s">
        <v>35</v>
      </c>
      <c r="AX431" s="13" t="s">
        <v>22</v>
      </c>
      <c r="AY431" s="205" t="s">
        <v>127</v>
      </c>
    </row>
    <row r="432" spans="1:65" s="2" customFormat="1" ht="16.5" customHeight="1">
      <c r="A432" s="36"/>
      <c r="B432" s="37"/>
      <c r="C432" s="175" t="s">
        <v>610</v>
      </c>
      <c r="D432" s="175" t="s">
        <v>130</v>
      </c>
      <c r="E432" s="176" t="s">
        <v>657</v>
      </c>
      <c r="F432" s="177" t="s">
        <v>658</v>
      </c>
      <c r="G432" s="178" t="s">
        <v>293</v>
      </c>
      <c r="H432" s="179">
        <v>547.28800000000001</v>
      </c>
      <c r="I432" s="180"/>
      <c r="J432" s="181">
        <f>ROUND(I432*H432,2)</f>
        <v>0</v>
      </c>
      <c r="K432" s="177" t="s">
        <v>165</v>
      </c>
      <c r="L432" s="41"/>
      <c r="M432" s="182" t="s">
        <v>20</v>
      </c>
      <c r="N432" s="183" t="s">
        <v>45</v>
      </c>
      <c r="O432" s="66"/>
      <c r="P432" s="184">
        <f>O432*H432</f>
        <v>0</v>
      </c>
      <c r="Q432" s="184">
        <v>0</v>
      </c>
      <c r="R432" s="184">
        <f>Q432*H432</f>
        <v>0</v>
      </c>
      <c r="S432" s="184">
        <v>0</v>
      </c>
      <c r="T432" s="185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86" t="s">
        <v>133</v>
      </c>
      <c r="AT432" s="186" t="s">
        <v>130</v>
      </c>
      <c r="AU432" s="186" t="s">
        <v>83</v>
      </c>
      <c r="AY432" s="19" t="s">
        <v>127</v>
      </c>
      <c r="BE432" s="187">
        <f>IF(N432="základní",J432,0)</f>
        <v>0</v>
      </c>
      <c r="BF432" s="187">
        <f>IF(N432="snížená",J432,0)</f>
        <v>0</v>
      </c>
      <c r="BG432" s="187">
        <f>IF(N432="zákl. přenesená",J432,0)</f>
        <v>0</v>
      </c>
      <c r="BH432" s="187">
        <f>IF(N432="sníž. přenesená",J432,0)</f>
        <v>0</v>
      </c>
      <c r="BI432" s="187">
        <f>IF(N432="nulová",J432,0)</f>
        <v>0</v>
      </c>
      <c r="BJ432" s="19" t="s">
        <v>22</v>
      </c>
      <c r="BK432" s="187">
        <f>ROUND(I432*H432,2)</f>
        <v>0</v>
      </c>
      <c r="BL432" s="19" t="s">
        <v>133</v>
      </c>
      <c r="BM432" s="186" t="s">
        <v>659</v>
      </c>
    </row>
    <row r="433" spans="1:65" s="2" customFormat="1" ht="11.25">
      <c r="A433" s="36"/>
      <c r="B433" s="37"/>
      <c r="C433" s="38"/>
      <c r="D433" s="188" t="s">
        <v>135</v>
      </c>
      <c r="E433" s="38"/>
      <c r="F433" s="189" t="s">
        <v>660</v>
      </c>
      <c r="G433" s="38"/>
      <c r="H433" s="38"/>
      <c r="I433" s="190"/>
      <c r="J433" s="38"/>
      <c r="K433" s="38"/>
      <c r="L433" s="41"/>
      <c r="M433" s="191"/>
      <c r="N433" s="192"/>
      <c r="O433" s="66"/>
      <c r="P433" s="66"/>
      <c r="Q433" s="66"/>
      <c r="R433" s="66"/>
      <c r="S433" s="66"/>
      <c r="T433" s="67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T433" s="19" t="s">
        <v>135</v>
      </c>
      <c r="AU433" s="19" t="s">
        <v>83</v>
      </c>
    </row>
    <row r="434" spans="1:65" s="2" customFormat="1" ht="11.25">
      <c r="A434" s="36"/>
      <c r="B434" s="37"/>
      <c r="C434" s="38"/>
      <c r="D434" s="193" t="s">
        <v>168</v>
      </c>
      <c r="E434" s="38"/>
      <c r="F434" s="194" t="s">
        <v>661</v>
      </c>
      <c r="G434" s="38"/>
      <c r="H434" s="38"/>
      <c r="I434" s="190"/>
      <c r="J434" s="38"/>
      <c r="K434" s="38"/>
      <c r="L434" s="41"/>
      <c r="M434" s="191"/>
      <c r="N434" s="192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168</v>
      </c>
      <c r="AU434" s="19" t="s">
        <v>83</v>
      </c>
    </row>
    <row r="435" spans="1:65" s="13" customFormat="1" ht="11.25">
      <c r="B435" s="195"/>
      <c r="C435" s="196"/>
      <c r="D435" s="188" t="s">
        <v>170</v>
      </c>
      <c r="E435" s="197" t="s">
        <v>20</v>
      </c>
      <c r="F435" s="198" t="s">
        <v>1001</v>
      </c>
      <c r="G435" s="196"/>
      <c r="H435" s="199">
        <v>547.28800000000001</v>
      </c>
      <c r="I435" s="200"/>
      <c r="J435" s="196"/>
      <c r="K435" s="196"/>
      <c r="L435" s="201"/>
      <c r="M435" s="202"/>
      <c r="N435" s="203"/>
      <c r="O435" s="203"/>
      <c r="P435" s="203"/>
      <c r="Q435" s="203"/>
      <c r="R435" s="203"/>
      <c r="S435" s="203"/>
      <c r="T435" s="204"/>
      <c r="AT435" s="205" t="s">
        <v>170</v>
      </c>
      <c r="AU435" s="205" t="s">
        <v>83</v>
      </c>
      <c r="AV435" s="13" t="s">
        <v>83</v>
      </c>
      <c r="AW435" s="13" t="s">
        <v>35</v>
      </c>
      <c r="AX435" s="13" t="s">
        <v>22</v>
      </c>
      <c r="AY435" s="205" t="s">
        <v>127</v>
      </c>
    </row>
    <row r="436" spans="1:65" s="2" customFormat="1" ht="16.5" customHeight="1">
      <c r="A436" s="36"/>
      <c r="B436" s="37"/>
      <c r="C436" s="175" t="s">
        <v>616</v>
      </c>
      <c r="D436" s="175" t="s">
        <v>130</v>
      </c>
      <c r="E436" s="176" t="s">
        <v>664</v>
      </c>
      <c r="F436" s="177" t="s">
        <v>665</v>
      </c>
      <c r="G436" s="178" t="s">
        <v>293</v>
      </c>
      <c r="H436" s="179">
        <v>32.116</v>
      </c>
      <c r="I436" s="180"/>
      <c r="J436" s="181">
        <f>ROUND(I436*H436,2)</f>
        <v>0</v>
      </c>
      <c r="K436" s="177" t="s">
        <v>165</v>
      </c>
      <c r="L436" s="41"/>
      <c r="M436" s="182" t="s">
        <v>20</v>
      </c>
      <c r="N436" s="183" t="s">
        <v>45</v>
      </c>
      <c r="O436" s="66"/>
      <c r="P436" s="184">
        <f>O436*H436</f>
        <v>0</v>
      </c>
      <c r="Q436" s="184">
        <v>0</v>
      </c>
      <c r="R436" s="184">
        <f>Q436*H436</f>
        <v>0</v>
      </c>
      <c r="S436" s="184">
        <v>0</v>
      </c>
      <c r="T436" s="185">
        <f>S436*H436</f>
        <v>0</v>
      </c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R436" s="186" t="s">
        <v>133</v>
      </c>
      <c r="AT436" s="186" t="s">
        <v>130</v>
      </c>
      <c r="AU436" s="186" t="s">
        <v>83</v>
      </c>
      <c r="AY436" s="19" t="s">
        <v>127</v>
      </c>
      <c r="BE436" s="187">
        <f>IF(N436="základní",J436,0)</f>
        <v>0</v>
      </c>
      <c r="BF436" s="187">
        <f>IF(N436="snížená",J436,0)</f>
        <v>0</v>
      </c>
      <c r="BG436" s="187">
        <f>IF(N436="zákl. přenesená",J436,0)</f>
        <v>0</v>
      </c>
      <c r="BH436" s="187">
        <f>IF(N436="sníž. přenesená",J436,0)</f>
        <v>0</v>
      </c>
      <c r="BI436" s="187">
        <f>IF(N436="nulová",J436,0)</f>
        <v>0</v>
      </c>
      <c r="BJ436" s="19" t="s">
        <v>22</v>
      </c>
      <c r="BK436" s="187">
        <f>ROUND(I436*H436,2)</f>
        <v>0</v>
      </c>
      <c r="BL436" s="19" t="s">
        <v>133</v>
      </c>
      <c r="BM436" s="186" t="s">
        <v>666</v>
      </c>
    </row>
    <row r="437" spans="1:65" s="2" customFormat="1" ht="11.25">
      <c r="A437" s="36"/>
      <c r="B437" s="37"/>
      <c r="C437" s="38"/>
      <c r="D437" s="188" t="s">
        <v>135</v>
      </c>
      <c r="E437" s="38"/>
      <c r="F437" s="189" t="s">
        <v>667</v>
      </c>
      <c r="G437" s="38"/>
      <c r="H437" s="38"/>
      <c r="I437" s="190"/>
      <c r="J437" s="38"/>
      <c r="K437" s="38"/>
      <c r="L437" s="41"/>
      <c r="M437" s="191"/>
      <c r="N437" s="192"/>
      <c r="O437" s="66"/>
      <c r="P437" s="66"/>
      <c r="Q437" s="66"/>
      <c r="R437" s="66"/>
      <c r="S437" s="66"/>
      <c r="T437" s="67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T437" s="19" t="s">
        <v>135</v>
      </c>
      <c r="AU437" s="19" t="s">
        <v>83</v>
      </c>
    </row>
    <row r="438" spans="1:65" s="2" customFormat="1" ht="11.25">
      <c r="A438" s="36"/>
      <c r="B438" s="37"/>
      <c r="C438" s="38"/>
      <c r="D438" s="193" t="s">
        <v>168</v>
      </c>
      <c r="E438" s="38"/>
      <c r="F438" s="194" t="s">
        <v>668</v>
      </c>
      <c r="G438" s="38"/>
      <c r="H438" s="38"/>
      <c r="I438" s="190"/>
      <c r="J438" s="38"/>
      <c r="K438" s="38"/>
      <c r="L438" s="41"/>
      <c r="M438" s="191"/>
      <c r="N438" s="192"/>
      <c r="O438" s="66"/>
      <c r="P438" s="66"/>
      <c r="Q438" s="66"/>
      <c r="R438" s="66"/>
      <c r="S438" s="66"/>
      <c r="T438" s="67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T438" s="19" t="s">
        <v>168</v>
      </c>
      <c r="AU438" s="19" t="s">
        <v>83</v>
      </c>
    </row>
    <row r="439" spans="1:65" s="13" customFormat="1" ht="11.25">
      <c r="B439" s="195"/>
      <c r="C439" s="196"/>
      <c r="D439" s="188" t="s">
        <v>170</v>
      </c>
      <c r="E439" s="197" t="s">
        <v>20</v>
      </c>
      <c r="F439" s="198" t="s">
        <v>1002</v>
      </c>
      <c r="G439" s="196"/>
      <c r="H439" s="199">
        <v>29.655999999999999</v>
      </c>
      <c r="I439" s="200"/>
      <c r="J439" s="196"/>
      <c r="K439" s="196"/>
      <c r="L439" s="201"/>
      <c r="M439" s="202"/>
      <c r="N439" s="203"/>
      <c r="O439" s="203"/>
      <c r="P439" s="203"/>
      <c r="Q439" s="203"/>
      <c r="R439" s="203"/>
      <c r="S439" s="203"/>
      <c r="T439" s="204"/>
      <c r="AT439" s="205" t="s">
        <v>170</v>
      </c>
      <c r="AU439" s="205" t="s">
        <v>83</v>
      </c>
      <c r="AV439" s="13" t="s">
        <v>83</v>
      </c>
      <c r="AW439" s="13" t="s">
        <v>35</v>
      </c>
      <c r="AX439" s="13" t="s">
        <v>74</v>
      </c>
      <c r="AY439" s="205" t="s">
        <v>127</v>
      </c>
    </row>
    <row r="440" spans="1:65" s="13" customFormat="1" ht="11.25">
      <c r="B440" s="195"/>
      <c r="C440" s="196"/>
      <c r="D440" s="188" t="s">
        <v>170</v>
      </c>
      <c r="E440" s="197" t="s">
        <v>20</v>
      </c>
      <c r="F440" s="198" t="s">
        <v>1003</v>
      </c>
      <c r="G440" s="196"/>
      <c r="H440" s="199">
        <v>2.46</v>
      </c>
      <c r="I440" s="200"/>
      <c r="J440" s="196"/>
      <c r="K440" s="196"/>
      <c r="L440" s="201"/>
      <c r="M440" s="202"/>
      <c r="N440" s="203"/>
      <c r="O440" s="203"/>
      <c r="P440" s="203"/>
      <c r="Q440" s="203"/>
      <c r="R440" s="203"/>
      <c r="S440" s="203"/>
      <c r="T440" s="204"/>
      <c r="AT440" s="205" t="s">
        <v>170</v>
      </c>
      <c r="AU440" s="205" t="s">
        <v>83</v>
      </c>
      <c r="AV440" s="13" t="s">
        <v>83</v>
      </c>
      <c r="AW440" s="13" t="s">
        <v>35</v>
      </c>
      <c r="AX440" s="13" t="s">
        <v>74</v>
      </c>
      <c r="AY440" s="205" t="s">
        <v>127</v>
      </c>
    </row>
    <row r="441" spans="1:65" s="15" customFormat="1" ht="11.25">
      <c r="B441" s="216"/>
      <c r="C441" s="217"/>
      <c r="D441" s="188" t="s">
        <v>170</v>
      </c>
      <c r="E441" s="218" t="s">
        <v>20</v>
      </c>
      <c r="F441" s="219" t="s">
        <v>204</v>
      </c>
      <c r="G441" s="217"/>
      <c r="H441" s="220">
        <v>32.116</v>
      </c>
      <c r="I441" s="221"/>
      <c r="J441" s="217"/>
      <c r="K441" s="217"/>
      <c r="L441" s="222"/>
      <c r="M441" s="223"/>
      <c r="N441" s="224"/>
      <c r="O441" s="224"/>
      <c r="P441" s="224"/>
      <c r="Q441" s="224"/>
      <c r="R441" s="224"/>
      <c r="S441" s="224"/>
      <c r="T441" s="225"/>
      <c r="AT441" s="226" t="s">
        <v>170</v>
      </c>
      <c r="AU441" s="226" t="s">
        <v>83</v>
      </c>
      <c r="AV441" s="15" t="s">
        <v>133</v>
      </c>
      <c r="AW441" s="15" t="s">
        <v>35</v>
      </c>
      <c r="AX441" s="15" t="s">
        <v>22</v>
      </c>
      <c r="AY441" s="226" t="s">
        <v>127</v>
      </c>
    </row>
    <row r="442" spans="1:65" s="2" customFormat="1" ht="16.5" customHeight="1">
      <c r="A442" s="36"/>
      <c r="B442" s="37"/>
      <c r="C442" s="175" t="s">
        <v>622</v>
      </c>
      <c r="D442" s="175" t="s">
        <v>130</v>
      </c>
      <c r="E442" s="176" t="s">
        <v>672</v>
      </c>
      <c r="F442" s="177" t="s">
        <v>673</v>
      </c>
      <c r="G442" s="178" t="s">
        <v>293</v>
      </c>
      <c r="H442" s="179">
        <v>224.81200000000001</v>
      </c>
      <c r="I442" s="180"/>
      <c r="J442" s="181">
        <f>ROUND(I442*H442,2)</f>
        <v>0</v>
      </c>
      <c r="K442" s="177" t="s">
        <v>165</v>
      </c>
      <c r="L442" s="41"/>
      <c r="M442" s="182" t="s">
        <v>20</v>
      </c>
      <c r="N442" s="183" t="s">
        <v>45</v>
      </c>
      <c r="O442" s="66"/>
      <c r="P442" s="184">
        <f>O442*H442</f>
        <v>0</v>
      </c>
      <c r="Q442" s="184">
        <v>0</v>
      </c>
      <c r="R442" s="184">
        <f>Q442*H442</f>
        <v>0</v>
      </c>
      <c r="S442" s="184">
        <v>0</v>
      </c>
      <c r="T442" s="185">
        <f>S442*H442</f>
        <v>0</v>
      </c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R442" s="186" t="s">
        <v>133</v>
      </c>
      <c r="AT442" s="186" t="s">
        <v>130</v>
      </c>
      <c r="AU442" s="186" t="s">
        <v>83</v>
      </c>
      <c r="AY442" s="19" t="s">
        <v>127</v>
      </c>
      <c r="BE442" s="187">
        <f>IF(N442="základní",J442,0)</f>
        <v>0</v>
      </c>
      <c r="BF442" s="187">
        <f>IF(N442="snížená",J442,0)</f>
        <v>0</v>
      </c>
      <c r="BG442" s="187">
        <f>IF(N442="zákl. přenesená",J442,0)</f>
        <v>0</v>
      </c>
      <c r="BH442" s="187">
        <f>IF(N442="sníž. přenesená",J442,0)</f>
        <v>0</v>
      </c>
      <c r="BI442" s="187">
        <f>IF(N442="nulová",J442,0)</f>
        <v>0</v>
      </c>
      <c r="BJ442" s="19" t="s">
        <v>22</v>
      </c>
      <c r="BK442" s="187">
        <f>ROUND(I442*H442,2)</f>
        <v>0</v>
      </c>
      <c r="BL442" s="19" t="s">
        <v>133</v>
      </c>
      <c r="BM442" s="186" t="s">
        <v>674</v>
      </c>
    </row>
    <row r="443" spans="1:65" s="2" customFormat="1" ht="11.25">
      <c r="A443" s="36"/>
      <c r="B443" s="37"/>
      <c r="C443" s="38"/>
      <c r="D443" s="188" t="s">
        <v>135</v>
      </c>
      <c r="E443" s="38"/>
      <c r="F443" s="189" t="s">
        <v>660</v>
      </c>
      <c r="G443" s="38"/>
      <c r="H443" s="38"/>
      <c r="I443" s="190"/>
      <c r="J443" s="38"/>
      <c r="K443" s="38"/>
      <c r="L443" s="41"/>
      <c r="M443" s="191"/>
      <c r="N443" s="192"/>
      <c r="O443" s="66"/>
      <c r="P443" s="66"/>
      <c r="Q443" s="66"/>
      <c r="R443" s="66"/>
      <c r="S443" s="66"/>
      <c r="T443" s="67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T443" s="19" t="s">
        <v>135</v>
      </c>
      <c r="AU443" s="19" t="s">
        <v>83</v>
      </c>
    </row>
    <row r="444" spans="1:65" s="2" customFormat="1" ht="11.25">
      <c r="A444" s="36"/>
      <c r="B444" s="37"/>
      <c r="C444" s="38"/>
      <c r="D444" s="193" t="s">
        <v>168</v>
      </c>
      <c r="E444" s="38"/>
      <c r="F444" s="194" t="s">
        <v>675</v>
      </c>
      <c r="G444" s="38"/>
      <c r="H444" s="38"/>
      <c r="I444" s="190"/>
      <c r="J444" s="38"/>
      <c r="K444" s="38"/>
      <c r="L444" s="41"/>
      <c r="M444" s="191"/>
      <c r="N444" s="192"/>
      <c r="O444" s="66"/>
      <c r="P444" s="66"/>
      <c r="Q444" s="66"/>
      <c r="R444" s="66"/>
      <c r="S444" s="66"/>
      <c r="T444" s="67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T444" s="19" t="s">
        <v>168</v>
      </c>
      <c r="AU444" s="19" t="s">
        <v>83</v>
      </c>
    </row>
    <row r="445" spans="1:65" s="13" customFormat="1" ht="11.25">
      <c r="B445" s="195"/>
      <c r="C445" s="196"/>
      <c r="D445" s="188" t="s">
        <v>170</v>
      </c>
      <c r="E445" s="197" t="s">
        <v>20</v>
      </c>
      <c r="F445" s="198" t="s">
        <v>1004</v>
      </c>
      <c r="G445" s="196"/>
      <c r="H445" s="199">
        <v>224.81200000000001</v>
      </c>
      <c r="I445" s="200"/>
      <c r="J445" s="196"/>
      <c r="K445" s="196"/>
      <c r="L445" s="201"/>
      <c r="M445" s="202"/>
      <c r="N445" s="203"/>
      <c r="O445" s="203"/>
      <c r="P445" s="203"/>
      <c r="Q445" s="203"/>
      <c r="R445" s="203"/>
      <c r="S445" s="203"/>
      <c r="T445" s="204"/>
      <c r="AT445" s="205" t="s">
        <v>170</v>
      </c>
      <c r="AU445" s="205" t="s">
        <v>83</v>
      </c>
      <c r="AV445" s="13" t="s">
        <v>83</v>
      </c>
      <c r="AW445" s="13" t="s">
        <v>35</v>
      </c>
      <c r="AX445" s="13" t="s">
        <v>22</v>
      </c>
      <c r="AY445" s="205" t="s">
        <v>127</v>
      </c>
    </row>
    <row r="446" spans="1:65" s="2" customFormat="1" ht="24.2" customHeight="1">
      <c r="A446" s="36"/>
      <c r="B446" s="37"/>
      <c r="C446" s="175" t="s">
        <v>630</v>
      </c>
      <c r="D446" s="175" t="s">
        <v>130</v>
      </c>
      <c r="E446" s="176" t="s">
        <v>678</v>
      </c>
      <c r="F446" s="177" t="s">
        <v>679</v>
      </c>
      <c r="G446" s="178" t="s">
        <v>293</v>
      </c>
      <c r="H446" s="179">
        <v>78.183999999999997</v>
      </c>
      <c r="I446" s="180"/>
      <c r="J446" s="181">
        <f>ROUND(I446*H446,2)</f>
        <v>0</v>
      </c>
      <c r="K446" s="177" t="s">
        <v>165</v>
      </c>
      <c r="L446" s="41"/>
      <c r="M446" s="182" t="s">
        <v>20</v>
      </c>
      <c r="N446" s="183" t="s">
        <v>45</v>
      </c>
      <c r="O446" s="66"/>
      <c r="P446" s="184">
        <f>O446*H446</f>
        <v>0</v>
      </c>
      <c r="Q446" s="184">
        <v>0</v>
      </c>
      <c r="R446" s="184">
        <f>Q446*H446</f>
        <v>0</v>
      </c>
      <c r="S446" s="184">
        <v>0</v>
      </c>
      <c r="T446" s="185">
        <f>S446*H446</f>
        <v>0</v>
      </c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R446" s="186" t="s">
        <v>133</v>
      </c>
      <c r="AT446" s="186" t="s">
        <v>130</v>
      </c>
      <c r="AU446" s="186" t="s">
        <v>83</v>
      </c>
      <c r="AY446" s="19" t="s">
        <v>127</v>
      </c>
      <c r="BE446" s="187">
        <f>IF(N446="základní",J446,0)</f>
        <v>0</v>
      </c>
      <c r="BF446" s="187">
        <f>IF(N446="snížená",J446,0)</f>
        <v>0</v>
      </c>
      <c r="BG446" s="187">
        <f>IF(N446="zákl. přenesená",J446,0)</f>
        <v>0</v>
      </c>
      <c r="BH446" s="187">
        <f>IF(N446="sníž. přenesená",J446,0)</f>
        <v>0</v>
      </c>
      <c r="BI446" s="187">
        <f>IF(N446="nulová",J446,0)</f>
        <v>0</v>
      </c>
      <c r="BJ446" s="19" t="s">
        <v>22</v>
      </c>
      <c r="BK446" s="187">
        <f>ROUND(I446*H446,2)</f>
        <v>0</v>
      </c>
      <c r="BL446" s="19" t="s">
        <v>133</v>
      </c>
      <c r="BM446" s="186" t="s">
        <v>680</v>
      </c>
    </row>
    <row r="447" spans="1:65" s="2" customFormat="1" ht="19.5">
      <c r="A447" s="36"/>
      <c r="B447" s="37"/>
      <c r="C447" s="38"/>
      <c r="D447" s="188" t="s">
        <v>135</v>
      </c>
      <c r="E447" s="38"/>
      <c r="F447" s="189" t="s">
        <v>295</v>
      </c>
      <c r="G447" s="38"/>
      <c r="H447" s="38"/>
      <c r="I447" s="190"/>
      <c r="J447" s="38"/>
      <c r="K447" s="38"/>
      <c r="L447" s="41"/>
      <c r="M447" s="191"/>
      <c r="N447" s="192"/>
      <c r="O447" s="66"/>
      <c r="P447" s="66"/>
      <c r="Q447" s="66"/>
      <c r="R447" s="66"/>
      <c r="S447" s="66"/>
      <c r="T447" s="67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T447" s="19" t="s">
        <v>135</v>
      </c>
      <c r="AU447" s="19" t="s">
        <v>83</v>
      </c>
    </row>
    <row r="448" spans="1:65" s="2" customFormat="1" ht="11.25">
      <c r="A448" s="36"/>
      <c r="B448" s="37"/>
      <c r="C448" s="38"/>
      <c r="D448" s="193" t="s">
        <v>168</v>
      </c>
      <c r="E448" s="38"/>
      <c r="F448" s="194" t="s">
        <v>681</v>
      </c>
      <c r="G448" s="38"/>
      <c r="H448" s="38"/>
      <c r="I448" s="190"/>
      <c r="J448" s="38"/>
      <c r="K448" s="38"/>
      <c r="L448" s="41"/>
      <c r="M448" s="191"/>
      <c r="N448" s="192"/>
      <c r="O448" s="66"/>
      <c r="P448" s="66"/>
      <c r="Q448" s="66"/>
      <c r="R448" s="66"/>
      <c r="S448" s="66"/>
      <c r="T448" s="67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T448" s="19" t="s">
        <v>168</v>
      </c>
      <c r="AU448" s="19" t="s">
        <v>83</v>
      </c>
    </row>
    <row r="449" spans="1:65" s="13" customFormat="1" ht="11.25">
      <c r="B449" s="195"/>
      <c r="C449" s="196"/>
      <c r="D449" s="188" t="s">
        <v>170</v>
      </c>
      <c r="E449" s="197" t="s">
        <v>20</v>
      </c>
      <c r="F449" s="198" t="s">
        <v>1000</v>
      </c>
      <c r="G449" s="196"/>
      <c r="H449" s="199">
        <v>78.183999999999997</v>
      </c>
      <c r="I449" s="200"/>
      <c r="J449" s="196"/>
      <c r="K449" s="196"/>
      <c r="L449" s="201"/>
      <c r="M449" s="202"/>
      <c r="N449" s="203"/>
      <c r="O449" s="203"/>
      <c r="P449" s="203"/>
      <c r="Q449" s="203"/>
      <c r="R449" s="203"/>
      <c r="S449" s="203"/>
      <c r="T449" s="204"/>
      <c r="AT449" s="205" t="s">
        <v>170</v>
      </c>
      <c r="AU449" s="205" t="s">
        <v>83</v>
      </c>
      <c r="AV449" s="13" t="s">
        <v>83</v>
      </c>
      <c r="AW449" s="13" t="s">
        <v>35</v>
      </c>
      <c r="AX449" s="13" t="s">
        <v>22</v>
      </c>
      <c r="AY449" s="205" t="s">
        <v>127</v>
      </c>
    </row>
    <row r="450" spans="1:65" s="2" customFormat="1" ht="24.2" customHeight="1">
      <c r="A450" s="36"/>
      <c r="B450" s="37"/>
      <c r="C450" s="175" t="s">
        <v>636</v>
      </c>
      <c r="D450" s="175" t="s">
        <v>130</v>
      </c>
      <c r="E450" s="176" t="s">
        <v>683</v>
      </c>
      <c r="F450" s="177" t="s">
        <v>684</v>
      </c>
      <c r="G450" s="178" t="s">
        <v>293</v>
      </c>
      <c r="H450" s="179">
        <v>29.655999999999999</v>
      </c>
      <c r="I450" s="180"/>
      <c r="J450" s="181">
        <f>ROUND(I450*H450,2)</f>
        <v>0</v>
      </c>
      <c r="K450" s="177" t="s">
        <v>165</v>
      </c>
      <c r="L450" s="41"/>
      <c r="M450" s="182" t="s">
        <v>20</v>
      </c>
      <c r="N450" s="183" t="s">
        <v>45</v>
      </c>
      <c r="O450" s="66"/>
      <c r="P450" s="184">
        <f>O450*H450</f>
        <v>0</v>
      </c>
      <c r="Q450" s="184">
        <v>0</v>
      </c>
      <c r="R450" s="184">
        <f>Q450*H450</f>
        <v>0</v>
      </c>
      <c r="S450" s="184">
        <v>0</v>
      </c>
      <c r="T450" s="185">
        <f>S450*H450</f>
        <v>0</v>
      </c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R450" s="186" t="s">
        <v>133</v>
      </c>
      <c r="AT450" s="186" t="s">
        <v>130</v>
      </c>
      <c r="AU450" s="186" t="s">
        <v>83</v>
      </c>
      <c r="AY450" s="19" t="s">
        <v>127</v>
      </c>
      <c r="BE450" s="187">
        <f>IF(N450="základní",J450,0)</f>
        <v>0</v>
      </c>
      <c r="BF450" s="187">
        <f>IF(N450="snížená",J450,0)</f>
        <v>0</v>
      </c>
      <c r="BG450" s="187">
        <f>IF(N450="zákl. přenesená",J450,0)</f>
        <v>0</v>
      </c>
      <c r="BH450" s="187">
        <f>IF(N450="sníž. přenesená",J450,0)</f>
        <v>0</v>
      </c>
      <c r="BI450" s="187">
        <f>IF(N450="nulová",J450,0)</f>
        <v>0</v>
      </c>
      <c r="BJ450" s="19" t="s">
        <v>22</v>
      </c>
      <c r="BK450" s="187">
        <f>ROUND(I450*H450,2)</f>
        <v>0</v>
      </c>
      <c r="BL450" s="19" t="s">
        <v>133</v>
      </c>
      <c r="BM450" s="186" t="s">
        <v>685</v>
      </c>
    </row>
    <row r="451" spans="1:65" s="2" customFormat="1" ht="19.5">
      <c r="A451" s="36"/>
      <c r="B451" s="37"/>
      <c r="C451" s="38"/>
      <c r="D451" s="188" t="s">
        <v>135</v>
      </c>
      <c r="E451" s="38"/>
      <c r="F451" s="189" t="s">
        <v>686</v>
      </c>
      <c r="G451" s="38"/>
      <c r="H451" s="38"/>
      <c r="I451" s="190"/>
      <c r="J451" s="38"/>
      <c r="K451" s="38"/>
      <c r="L451" s="41"/>
      <c r="M451" s="191"/>
      <c r="N451" s="192"/>
      <c r="O451" s="66"/>
      <c r="P451" s="66"/>
      <c r="Q451" s="66"/>
      <c r="R451" s="66"/>
      <c r="S451" s="66"/>
      <c r="T451" s="67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T451" s="19" t="s">
        <v>135</v>
      </c>
      <c r="AU451" s="19" t="s">
        <v>83</v>
      </c>
    </row>
    <row r="452" spans="1:65" s="2" customFormat="1" ht="11.25">
      <c r="A452" s="36"/>
      <c r="B452" s="37"/>
      <c r="C452" s="38"/>
      <c r="D452" s="193" t="s">
        <v>168</v>
      </c>
      <c r="E452" s="38"/>
      <c r="F452" s="194" t="s">
        <v>687</v>
      </c>
      <c r="G452" s="38"/>
      <c r="H452" s="38"/>
      <c r="I452" s="190"/>
      <c r="J452" s="38"/>
      <c r="K452" s="38"/>
      <c r="L452" s="41"/>
      <c r="M452" s="191"/>
      <c r="N452" s="192"/>
      <c r="O452" s="66"/>
      <c r="P452" s="66"/>
      <c r="Q452" s="66"/>
      <c r="R452" s="66"/>
      <c r="S452" s="66"/>
      <c r="T452" s="67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T452" s="19" t="s">
        <v>168</v>
      </c>
      <c r="AU452" s="19" t="s">
        <v>83</v>
      </c>
    </row>
    <row r="453" spans="1:65" s="13" customFormat="1" ht="11.25">
      <c r="B453" s="195"/>
      <c r="C453" s="196"/>
      <c r="D453" s="188" t="s">
        <v>170</v>
      </c>
      <c r="E453" s="197" t="s">
        <v>20</v>
      </c>
      <c r="F453" s="198" t="s">
        <v>1002</v>
      </c>
      <c r="G453" s="196"/>
      <c r="H453" s="199">
        <v>29.655999999999999</v>
      </c>
      <c r="I453" s="200"/>
      <c r="J453" s="196"/>
      <c r="K453" s="196"/>
      <c r="L453" s="201"/>
      <c r="M453" s="202"/>
      <c r="N453" s="203"/>
      <c r="O453" s="203"/>
      <c r="P453" s="203"/>
      <c r="Q453" s="203"/>
      <c r="R453" s="203"/>
      <c r="S453" s="203"/>
      <c r="T453" s="204"/>
      <c r="AT453" s="205" t="s">
        <v>170</v>
      </c>
      <c r="AU453" s="205" t="s">
        <v>83</v>
      </c>
      <c r="AV453" s="13" t="s">
        <v>83</v>
      </c>
      <c r="AW453" s="13" t="s">
        <v>35</v>
      </c>
      <c r="AX453" s="13" t="s">
        <v>22</v>
      </c>
      <c r="AY453" s="205" t="s">
        <v>127</v>
      </c>
    </row>
    <row r="454" spans="1:65" s="2" customFormat="1" ht="24.2" customHeight="1">
      <c r="A454" s="36"/>
      <c r="B454" s="37"/>
      <c r="C454" s="175" t="s">
        <v>642</v>
      </c>
      <c r="D454" s="175" t="s">
        <v>130</v>
      </c>
      <c r="E454" s="176" t="s">
        <v>689</v>
      </c>
      <c r="F454" s="177" t="s">
        <v>690</v>
      </c>
      <c r="G454" s="178" t="s">
        <v>293</v>
      </c>
      <c r="H454" s="179">
        <v>2.46</v>
      </c>
      <c r="I454" s="180"/>
      <c r="J454" s="181">
        <f>ROUND(I454*H454,2)</f>
        <v>0</v>
      </c>
      <c r="K454" s="177" t="s">
        <v>165</v>
      </c>
      <c r="L454" s="41"/>
      <c r="M454" s="182" t="s">
        <v>20</v>
      </c>
      <c r="N454" s="183" t="s">
        <v>45</v>
      </c>
      <c r="O454" s="66"/>
      <c r="P454" s="184">
        <f>O454*H454</f>
        <v>0</v>
      </c>
      <c r="Q454" s="184">
        <v>0</v>
      </c>
      <c r="R454" s="184">
        <f>Q454*H454</f>
        <v>0</v>
      </c>
      <c r="S454" s="184">
        <v>0</v>
      </c>
      <c r="T454" s="185">
        <f>S454*H454</f>
        <v>0</v>
      </c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R454" s="186" t="s">
        <v>133</v>
      </c>
      <c r="AT454" s="186" t="s">
        <v>130</v>
      </c>
      <c r="AU454" s="186" t="s">
        <v>83</v>
      </c>
      <c r="AY454" s="19" t="s">
        <v>127</v>
      </c>
      <c r="BE454" s="187">
        <f>IF(N454="základní",J454,0)</f>
        <v>0</v>
      </c>
      <c r="BF454" s="187">
        <f>IF(N454="snížená",J454,0)</f>
        <v>0</v>
      </c>
      <c r="BG454" s="187">
        <f>IF(N454="zákl. přenesená",J454,0)</f>
        <v>0</v>
      </c>
      <c r="BH454" s="187">
        <f>IF(N454="sníž. přenesená",J454,0)</f>
        <v>0</v>
      </c>
      <c r="BI454" s="187">
        <f>IF(N454="nulová",J454,0)</f>
        <v>0</v>
      </c>
      <c r="BJ454" s="19" t="s">
        <v>22</v>
      </c>
      <c r="BK454" s="187">
        <f>ROUND(I454*H454,2)</f>
        <v>0</v>
      </c>
      <c r="BL454" s="19" t="s">
        <v>133</v>
      </c>
      <c r="BM454" s="186" t="s">
        <v>1005</v>
      </c>
    </row>
    <row r="455" spans="1:65" s="2" customFormat="1" ht="19.5">
      <c r="A455" s="36"/>
      <c r="B455" s="37"/>
      <c r="C455" s="38"/>
      <c r="D455" s="188" t="s">
        <v>135</v>
      </c>
      <c r="E455" s="38"/>
      <c r="F455" s="189" t="s">
        <v>692</v>
      </c>
      <c r="G455" s="38"/>
      <c r="H455" s="38"/>
      <c r="I455" s="190"/>
      <c r="J455" s="38"/>
      <c r="K455" s="38"/>
      <c r="L455" s="41"/>
      <c r="M455" s="191"/>
      <c r="N455" s="192"/>
      <c r="O455" s="66"/>
      <c r="P455" s="66"/>
      <c r="Q455" s="66"/>
      <c r="R455" s="66"/>
      <c r="S455" s="66"/>
      <c r="T455" s="67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T455" s="19" t="s">
        <v>135</v>
      </c>
      <c r="AU455" s="19" t="s">
        <v>83</v>
      </c>
    </row>
    <row r="456" spans="1:65" s="2" customFormat="1" ht="11.25">
      <c r="A456" s="36"/>
      <c r="B456" s="37"/>
      <c r="C456" s="38"/>
      <c r="D456" s="193" t="s">
        <v>168</v>
      </c>
      <c r="E456" s="38"/>
      <c r="F456" s="194" t="s">
        <v>693</v>
      </c>
      <c r="G456" s="38"/>
      <c r="H456" s="38"/>
      <c r="I456" s="190"/>
      <c r="J456" s="38"/>
      <c r="K456" s="38"/>
      <c r="L456" s="41"/>
      <c r="M456" s="191"/>
      <c r="N456" s="192"/>
      <c r="O456" s="66"/>
      <c r="P456" s="66"/>
      <c r="Q456" s="66"/>
      <c r="R456" s="66"/>
      <c r="S456" s="66"/>
      <c r="T456" s="67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T456" s="19" t="s">
        <v>168</v>
      </c>
      <c r="AU456" s="19" t="s">
        <v>83</v>
      </c>
    </row>
    <row r="457" spans="1:65" s="13" customFormat="1" ht="11.25">
      <c r="B457" s="195"/>
      <c r="C457" s="196"/>
      <c r="D457" s="188" t="s">
        <v>170</v>
      </c>
      <c r="E457" s="197" t="s">
        <v>20</v>
      </c>
      <c r="F457" s="198" t="s">
        <v>1003</v>
      </c>
      <c r="G457" s="196"/>
      <c r="H457" s="199">
        <v>2.46</v>
      </c>
      <c r="I457" s="200"/>
      <c r="J457" s="196"/>
      <c r="K457" s="196"/>
      <c r="L457" s="201"/>
      <c r="M457" s="202"/>
      <c r="N457" s="203"/>
      <c r="O457" s="203"/>
      <c r="P457" s="203"/>
      <c r="Q457" s="203"/>
      <c r="R457" s="203"/>
      <c r="S457" s="203"/>
      <c r="T457" s="204"/>
      <c r="AT457" s="205" t="s">
        <v>170</v>
      </c>
      <c r="AU457" s="205" t="s">
        <v>83</v>
      </c>
      <c r="AV457" s="13" t="s">
        <v>83</v>
      </c>
      <c r="AW457" s="13" t="s">
        <v>35</v>
      </c>
      <c r="AX457" s="13" t="s">
        <v>22</v>
      </c>
      <c r="AY457" s="205" t="s">
        <v>127</v>
      </c>
    </row>
    <row r="458" spans="1:65" s="12" customFormat="1" ht="22.9" customHeight="1">
      <c r="B458" s="159"/>
      <c r="C458" s="160"/>
      <c r="D458" s="161" t="s">
        <v>73</v>
      </c>
      <c r="E458" s="173" t="s">
        <v>694</v>
      </c>
      <c r="F458" s="173" t="s">
        <v>694</v>
      </c>
      <c r="G458" s="160"/>
      <c r="H458" s="160"/>
      <c r="I458" s="163"/>
      <c r="J458" s="174">
        <f>BK458</f>
        <v>0</v>
      </c>
      <c r="K458" s="160"/>
      <c r="L458" s="165"/>
      <c r="M458" s="166"/>
      <c r="N458" s="167"/>
      <c r="O458" s="167"/>
      <c r="P458" s="168">
        <f>SUM(P459:P463)</f>
        <v>0</v>
      </c>
      <c r="Q458" s="167"/>
      <c r="R458" s="168">
        <f>SUM(R459:R463)</f>
        <v>0</v>
      </c>
      <c r="S458" s="167"/>
      <c r="T458" s="169">
        <f>SUM(T459:T463)</f>
        <v>0</v>
      </c>
      <c r="AR458" s="170" t="s">
        <v>22</v>
      </c>
      <c r="AT458" s="171" t="s">
        <v>73</v>
      </c>
      <c r="AU458" s="171" t="s">
        <v>22</v>
      </c>
      <c r="AY458" s="170" t="s">
        <v>127</v>
      </c>
      <c r="BK458" s="172">
        <f>SUM(BK459:BK463)</f>
        <v>0</v>
      </c>
    </row>
    <row r="459" spans="1:65" s="2" customFormat="1" ht="16.5" customHeight="1">
      <c r="A459" s="36"/>
      <c r="B459" s="37"/>
      <c r="C459" s="175" t="s">
        <v>648</v>
      </c>
      <c r="D459" s="175" t="s">
        <v>130</v>
      </c>
      <c r="E459" s="176" t="s">
        <v>1006</v>
      </c>
      <c r="F459" s="177" t="s">
        <v>697</v>
      </c>
      <c r="G459" s="178" t="s">
        <v>698</v>
      </c>
      <c r="H459" s="179">
        <v>1</v>
      </c>
      <c r="I459" s="180"/>
      <c r="J459" s="181">
        <f>ROUND(I459*H459,2)</f>
        <v>0</v>
      </c>
      <c r="K459" s="177" t="s">
        <v>20</v>
      </c>
      <c r="L459" s="41"/>
      <c r="M459" s="182" t="s">
        <v>20</v>
      </c>
      <c r="N459" s="183" t="s">
        <v>45</v>
      </c>
      <c r="O459" s="66"/>
      <c r="P459" s="184">
        <f>O459*H459</f>
        <v>0</v>
      </c>
      <c r="Q459" s="184">
        <v>0</v>
      </c>
      <c r="R459" s="184">
        <f>Q459*H459</f>
        <v>0</v>
      </c>
      <c r="S459" s="184">
        <v>0</v>
      </c>
      <c r="T459" s="185">
        <f>S459*H459</f>
        <v>0</v>
      </c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R459" s="186" t="s">
        <v>133</v>
      </c>
      <c r="AT459" s="186" t="s">
        <v>130</v>
      </c>
      <c r="AU459" s="186" t="s">
        <v>83</v>
      </c>
      <c r="AY459" s="19" t="s">
        <v>127</v>
      </c>
      <c r="BE459" s="187">
        <f>IF(N459="základní",J459,0)</f>
        <v>0</v>
      </c>
      <c r="BF459" s="187">
        <f>IF(N459="snížená",J459,0)</f>
        <v>0</v>
      </c>
      <c r="BG459" s="187">
        <f>IF(N459="zákl. přenesená",J459,0)</f>
        <v>0</v>
      </c>
      <c r="BH459" s="187">
        <f>IF(N459="sníž. přenesená",J459,0)</f>
        <v>0</v>
      </c>
      <c r="BI459" s="187">
        <f>IF(N459="nulová",J459,0)</f>
        <v>0</v>
      </c>
      <c r="BJ459" s="19" t="s">
        <v>22</v>
      </c>
      <c r="BK459" s="187">
        <f>ROUND(I459*H459,2)</f>
        <v>0</v>
      </c>
      <c r="BL459" s="19" t="s">
        <v>133</v>
      </c>
      <c r="BM459" s="186" t="s">
        <v>699</v>
      </c>
    </row>
    <row r="460" spans="1:65" s="2" customFormat="1" ht="24.2" customHeight="1">
      <c r="A460" s="36"/>
      <c r="B460" s="37"/>
      <c r="C460" s="175" t="s">
        <v>656</v>
      </c>
      <c r="D460" s="175" t="s">
        <v>130</v>
      </c>
      <c r="E460" s="176" t="s">
        <v>701</v>
      </c>
      <c r="F460" s="177" t="s">
        <v>702</v>
      </c>
      <c r="G460" s="178" t="s">
        <v>183</v>
      </c>
      <c r="H460" s="179">
        <v>6.3</v>
      </c>
      <c r="I460" s="180"/>
      <c r="J460" s="181">
        <f>ROUND(I460*H460,2)</f>
        <v>0</v>
      </c>
      <c r="K460" s="177" t="s">
        <v>20</v>
      </c>
      <c r="L460" s="41"/>
      <c r="M460" s="182" t="s">
        <v>20</v>
      </c>
      <c r="N460" s="183" t="s">
        <v>45</v>
      </c>
      <c r="O460" s="66"/>
      <c r="P460" s="184">
        <f>O460*H460</f>
        <v>0</v>
      </c>
      <c r="Q460" s="184">
        <v>0</v>
      </c>
      <c r="R460" s="184">
        <f>Q460*H460</f>
        <v>0</v>
      </c>
      <c r="S460" s="184">
        <v>0</v>
      </c>
      <c r="T460" s="185">
        <f>S460*H460</f>
        <v>0</v>
      </c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R460" s="186" t="s">
        <v>133</v>
      </c>
      <c r="AT460" s="186" t="s">
        <v>130</v>
      </c>
      <c r="AU460" s="186" t="s">
        <v>83</v>
      </c>
      <c r="AY460" s="19" t="s">
        <v>127</v>
      </c>
      <c r="BE460" s="187">
        <f>IF(N460="základní",J460,0)</f>
        <v>0</v>
      </c>
      <c r="BF460" s="187">
        <f>IF(N460="snížená",J460,0)</f>
        <v>0</v>
      </c>
      <c r="BG460" s="187">
        <f>IF(N460="zákl. přenesená",J460,0)</f>
        <v>0</v>
      </c>
      <c r="BH460" s="187">
        <f>IF(N460="sníž. přenesená",J460,0)</f>
        <v>0</v>
      </c>
      <c r="BI460" s="187">
        <f>IF(N460="nulová",J460,0)</f>
        <v>0</v>
      </c>
      <c r="BJ460" s="19" t="s">
        <v>22</v>
      </c>
      <c r="BK460" s="187">
        <f>ROUND(I460*H460,2)</f>
        <v>0</v>
      </c>
      <c r="BL460" s="19" t="s">
        <v>133</v>
      </c>
      <c r="BM460" s="186" t="s">
        <v>703</v>
      </c>
    </row>
    <row r="461" spans="1:65" s="13" customFormat="1" ht="11.25">
      <c r="B461" s="195"/>
      <c r="C461" s="196"/>
      <c r="D461" s="188" t="s">
        <v>170</v>
      </c>
      <c r="E461" s="197" t="s">
        <v>20</v>
      </c>
      <c r="F461" s="198" t="s">
        <v>1007</v>
      </c>
      <c r="G461" s="196"/>
      <c r="H461" s="199">
        <v>6.3</v>
      </c>
      <c r="I461" s="200"/>
      <c r="J461" s="196"/>
      <c r="K461" s="196"/>
      <c r="L461" s="201"/>
      <c r="M461" s="202"/>
      <c r="N461" s="203"/>
      <c r="O461" s="203"/>
      <c r="P461" s="203"/>
      <c r="Q461" s="203"/>
      <c r="R461" s="203"/>
      <c r="S461" s="203"/>
      <c r="T461" s="204"/>
      <c r="AT461" s="205" t="s">
        <v>170</v>
      </c>
      <c r="AU461" s="205" t="s">
        <v>83</v>
      </c>
      <c r="AV461" s="13" t="s">
        <v>83</v>
      </c>
      <c r="AW461" s="13" t="s">
        <v>35</v>
      </c>
      <c r="AX461" s="13" t="s">
        <v>22</v>
      </c>
      <c r="AY461" s="205" t="s">
        <v>127</v>
      </c>
    </row>
    <row r="462" spans="1:65" s="2" customFormat="1" ht="24.2" customHeight="1">
      <c r="A462" s="36"/>
      <c r="B462" s="37"/>
      <c r="C462" s="175" t="s">
        <v>663</v>
      </c>
      <c r="D462" s="175" t="s">
        <v>130</v>
      </c>
      <c r="E462" s="176" t="s">
        <v>706</v>
      </c>
      <c r="F462" s="177" t="s">
        <v>707</v>
      </c>
      <c r="G462" s="178" t="s">
        <v>183</v>
      </c>
      <c r="H462" s="179">
        <v>2.1</v>
      </c>
      <c r="I462" s="180"/>
      <c r="J462" s="181">
        <f>ROUND(I462*H462,2)</f>
        <v>0</v>
      </c>
      <c r="K462" s="177" t="s">
        <v>20</v>
      </c>
      <c r="L462" s="41"/>
      <c r="M462" s="182" t="s">
        <v>20</v>
      </c>
      <c r="N462" s="183" t="s">
        <v>45</v>
      </c>
      <c r="O462" s="66"/>
      <c r="P462" s="184">
        <f>O462*H462</f>
        <v>0</v>
      </c>
      <c r="Q462" s="184">
        <v>0</v>
      </c>
      <c r="R462" s="184">
        <f>Q462*H462</f>
        <v>0</v>
      </c>
      <c r="S462" s="184">
        <v>0</v>
      </c>
      <c r="T462" s="185">
        <f>S462*H462</f>
        <v>0</v>
      </c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R462" s="186" t="s">
        <v>133</v>
      </c>
      <c r="AT462" s="186" t="s">
        <v>130</v>
      </c>
      <c r="AU462" s="186" t="s">
        <v>83</v>
      </c>
      <c r="AY462" s="19" t="s">
        <v>127</v>
      </c>
      <c r="BE462" s="187">
        <f>IF(N462="základní",J462,0)</f>
        <v>0</v>
      </c>
      <c r="BF462" s="187">
        <f>IF(N462="snížená",J462,0)</f>
        <v>0</v>
      </c>
      <c r="BG462" s="187">
        <f>IF(N462="zákl. přenesená",J462,0)</f>
        <v>0</v>
      </c>
      <c r="BH462" s="187">
        <f>IF(N462="sníž. přenesená",J462,0)</f>
        <v>0</v>
      </c>
      <c r="BI462" s="187">
        <f>IF(N462="nulová",J462,0)</f>
        <v>0</v>
      </c>
      <c r="BJ462" s="19" t="s">
        <v>22</v>
      </c>
      <c r="BK462" s="187">
        <f>ROUND(I462*H462,2)</f>
        <v>0</v>
      </c>
      <c r="BL462" s="19" t="s">
        <v>133</v>
      </c>
      <c r="BM462" s="186" t="s">
        <v>708</v>
      </c>
    </row>
    <row r="463" spans="1:65" s="13" customFormat="1" ht="11.25">
      <c r="B463" s="195"/>
      <c r="C463" s="196"/>
      <c r="D463" s="188" t="s">
        <v>170</v>
      </c>
      <c r="E463" s="197" t="s">
        <v>20</v>
      </c>
      <c r="F463" s="198" t="s">
        <v>709</v>
      </c>
      <c r="G463" s="196"/>
      <c r="H463" s="199">
        <v>2.1</v>
      </c>
      <c r="I463" s="200"/>
      <c r="J463" s="196"/>
      <c r="K463" s="196"/>
      <c r="L463" s="201"/>
      <c r="M463" s="248"/>
      <c r="N463" s="249"/>
      <c r="O463" s="249"/>
      <c r="P463" s="249"/>
      <c r="Q463" s="249"/>
      <c r="R463" s="249"/>
      <c r="S463" s="249"/>
      <c r="T463" s="250"/>
      <c r="AT463" s="205" t="s">
        <v>170</v>
      </c>
      <c r="AU463" s="205" t="s">
        <v>83</v>
      </c>
      <c r="AV463" s="13" t="s">
        <v>83</v>
      </c>
      <c r="AW463" s="13" t="s">
        <v>35</v>
      </c>
      <c r="AX463" s="13" t="s">
        <v>22</v>
      </c>
      <c r="AY463" s="205" t="s">
        <v>127</v>
      </c>
    </row>
    <row r="464" spans="1:65" s="2" customFormat="1" ht="6.95" customHeight="1">
      <c r="A464" s="36"/>
      <c r="B464" s="49"/>
      <c r="C464" s="50"/>
      <c r="D464" s="50"/>
      <c r="E464" s="50"/>
      <c r="F464" s="50"/>
      <c r="G464" s="50"/>
      <c r="H464" s="50"/>
      <c r="I464" s="50"/>
      <c r="J464" s="50"/>
      <c r="K464" s="50"/>
      <c r="L464" s="41"/>
      <c r="M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</row>
  </sheetData>
  <sheetProtection password="CC35" sheet="1" objects="1" scenarios="1" formatColumns="0" formatRows="0" autoFilter="0"/>
  <autoFilter ref="C92:K463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111" r:id="rId1"/>
    <hyperlink ref="F116" r:id="rId2"/>
    <hyperlink ref="F126" r:id="rId3"/>
    <hyperlink ref="F137" r:id="rId4"/>
    <hyperlink ref="F140" r:id="rId5"/>
    <hyperlink ref="F146" r:id="rId6"/>
    <hyperlink ref="F154" r:id="rId7"/>
    <hyperlink ref="F167" r:id="rId8"/>
    <hyperlink ref="F172" r:id="rId9"/>
    <hyperlink ref="F179" r:id="rId10"/>
    <hyperlink ref="F182" r:id="rId11"/>
    <hyperlink ref="F189" r:id="rId12"/>
    <hyperlink ref="F196" r:id="rId13"/>
    <hyperlink ref="F201" r:id="rId14"/>
    <hyperlink ref="F205" r:id="rId15"/>
    <hyperlink ref="F210" r:id="rId16"/>
    <hyperlink ref="F214" r:id="rId17"/>
    <hyperlink ref="F218" r:id="rId18"/>
    <hyperlink ref="F228" r:id="rId19"/>
    <hyperlink ref="F233" r:id="rId20"/>
    <hyperlink ref="F247" r:id="rId21"/>
    <hyperlink ref="F250" r:id="rId22"/>
    <hyperlink ref="F253" r:id="rId23"/>
    <hyperlink ref="F256" r:id="rId24"/>
    <hyperlink ref="F263" r:id="rId25"/>
    <hyperlink ref="F326" r:id="rId26"/>
    <hyperlink ref="F330" r:id="rId27"/>
    <hyperlink ref="F336" r:id="rId28"/>
    <hyperlink ref="F339" r:id="rId29"/>
    <hyperlink ref="F345" r:id="rId30"/>
    <hyperlink ref="F349" r:id="rId31"/>
    <hyperlink ref="F352" r:id="rId32"/>
    <hyperlink ref="F355" r:id="rId33"/>
    <hyperlink ref="F359" r:id="rId34"/>
    <hyperlink ref="F363" r:id="rId35"/>
    <hyperlink ref="F367" r:id="rId36"/>
    <hyperlink ref="F377" r:id="rId37"/>
    <hyperlink ref="F382" r:id="rId38"/>
    <hyperlink ref="F387" r:id="rId39"/>
    <hyperlink ref="F392" r:id="rId40"/>
    <hyperlink ref="F397" r:id="rId41"/>
    <hyperlink ref="F404" r:id="rId42"/>
    <hyperlink ref="F408" r:id="rId43"/>
    <hyperlink ref="F412" r:id="rId44"/>
    <hyperlink ref="F417" r:id="rId45"/>
    <hyperlink ref="F422" r:id="rId46"/>
    <hyperlink ref="F427" r:id="rId47"/>
    <hyperlink ref="F430" r:id="rId48"/>
    <hyperlink ref="F434" r:id="rId49"/>
    <hyperlink ref="F438" r:id="rId50"/>
    <hyperlink ref="F444" r:id="rId51"/>
    <hyperlink ref="F448" r:id="rId52"/>
    <hyperlink ref="F452" r:id="rId53"/>
    <hyperlink ref="F456" r:id="rId5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5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3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AT2" s="19" t="s">
        <v>92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2"/>
      <c r="AT3" s="19" t="s">
        <v>83</v>
      </c>
    </row>
    <row r="4" spans="1:46" s="1" customFormat="1" ht="24.95" customHeight="1">
      <c r="B4" s="22"/>
      <c r="D4" s="105" t="s">
        <v>93</v>
      </c>
      <c r="L4" s="22"/>
      <c r="M4" s="106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07" t="s">
        <v>16</v>
      </c>
      <c r="L6" s="22"/>
    </row>
    <row r="7" spans="1:46" s="1" customFormat="1" ht="16.5" customHeight="1">
      <c r="B7" s="22"/>
      <c r="E7" s="378" t="str">
        <f>'Rekapitulace stavby'!K6</f>
        <v>Tišnov ul.Hynka Bíma - obnova vodovodního řadu a stoky jednotné kanalizace</v>
      </c>
      <c r="F7" s="379"/>
      <c r="G7" s="379"/>
      <c r="H7" s="379"/>
      <c r="L7" s="22"/>
    </row>
    <row r="8" spans="1:46" s="2" customFormat="1" ht="12" customHeight="1">
      <c r="A8" s="36"/>
      <c r="B8" s="41"/>
      <c r="C8" s="36"/>
      <c r="D8" s="107" t="s">
        <v>94</v>
      </c>
      <c r="E8" s="36"/>
      <c r="F8" s="36"/>
      <c r="G8" s="36"/>
      <c r="H8" s="36"/>
      <c r="I8" s="36"/>
      <c r="J8" s="36"/>
      <c r="K8" s="36"/>
      <c r="L8" s="108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80" t="s">
        <v>1008</v>
      </c>
      <c r="F9" s="381"/>
      <c r="G9" s="381"/>
      <c r="H9" s="381"/>
      <c r="I9" s="36"/>
      <c r="J9" s="36"/>
      <c r="K9" s="36"/>
      <c r="L9" s="108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08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7" t="s">
        <v>19</v>
      </c>
      <c r="E11" s="36"/>
      <c r="F11" s="109" t="s">
        <v>20</v>
      </c>
      <c r="G11" s="36"/>
      <c r="H11" s="36"/>
      <c r="I11" s="107" t="s">
        <v>21</v>
      </c>
      <c r="J11" s="109" t="s">
        <v>20</v>
      </c>
      <c r="K11" s="36"/>
      <c r="L11" s="108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7" t="s">
        <v>23</v>
      </c>
      <c r="E12" s="36"/>
      <c r="F12" s="109" t="s">
        <v>24</v>
      </c>
      <c r="G12" s="36"/>
      <c r="H12" s="36"/>
      <c r="I12" s="107" t="s">
        <v>25</v>
      </c>
      <c r="J12" s="110" t="str">
        <f>'Rekapitulace stavby'!AN8</f>
        <v>16. 7. 2023</v>
      </c>
      <c r="K12" s="36"/>
      <c r="L12" s="108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08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7" t="s">
        <v>27</v>
      </c>
      <c r="E14" s="36"/>
      <c r="F14" s="36"/>
      <c r="G14" s="36"/>
      <c r="H14" s="36"/>
      <c r="I14" s="107" t="s">
        <v>28</v>
      </c>
      <c r="J14" s="109" t="s">
        <v>20</v>
      </c>
      <c r="K14" s="36"/>
      <c r="L14" s="10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9" t="s">
        <v>29</v>
      </c>
      <c r="F15" s="36"/>
      <c r="G15" s="36"/>
      <c r="H15" s="36"/>
      <c r="I15" s="107" t="s">
        <v>30</v>
      </c>
      <c r="J15" s="109" t="s">
        <v>20</v>
      </c>
      <c r="K15" s="36"/>
      <c r="L15" s="108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08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7" t="s">
        <v>31</v>
      </c>
      <c r="E17" s="36"/>
      <c r="F17" s="36"/>
      <c r="G17" s="36"/>
      <c r="H17" s="36"/>
      <c r="I17" s="107" t="s">
        <v>28</v>
      </c>
      <c r="J17" s="32" t="str">
        <f>'Rekapitulace stavby'!AN13</f>
        <v>Vyplň údaj</v>
      </c>
      <c r="K17" s="36"/>
      <c r="L17" s="10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82" t="str">
        <f>'Rekapitulace stavby'!E14</f>
        <v>Vyplň údaj</v>
      </c>
      <c r="F18" s="383"/>
      <c r="G18" s="383"/>
      <c r="H18" s="383"/>
      <c r="I18" s="107" t="s">
        <v>30</v>
      </c>
      <c r="J18" s="32" t="str">
        <f>'Rekapitulace stavby'!AN14</f>
        <v>Vyplň údaj</v>
      </c>
      <c r="K18" s="36"/>
      <c r="L18" s="108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08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7" t="s">
        <v>33</v>
      </c>
      <c r="E20" s="36"/>
      <c r="F20" s="36"/>
      <c r="G20" s="36"/>
      <c r="H20" s="36"/>
      <c r="I20" s="107" t="s">
        <v>28</v>
      </c>
      <c r="J20" s="109" t="s">
        <v>20</v>
      </c>
      <c r="K20" s="36"/>
      <c r="L20" s="10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9" t="s">
        <v>34</v>
      </c>
      <c r="F21" s="36"/>
      <c r="G21" s="36"/>
      <c r="H21" s="36"/>
      <c r="I21" s="107" t="s">
        <v>30</v>
      </c>
      <c r="J21" s="109" t="s">
        <v>20</v>
      </c>
      <c r="K21" s="36"/>
      <c r="L21" s="10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08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7" t="s">
        <v>36</v>
      </c>
      <c r="E23" s="36"/>
      <c r="F23" s="36"/>
      <c r="G23" s="36"/>
      <c r="H23" s="36"/>
      <c r="I23" s="107" t="s">
        <v>28</v>
      </c>
      <c r="J23" s="109" t="str">
        <f>IF('Rekapitulace stavby'!AN19="","",'Rekapitulace stavby'!AN19)</f>
        <v/>
      </c>
      <c r="K23" s="36"/>
      <c r="L23" s="108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9" t="str">
        <f>IF('Rekapitulace stavby'!E20="","",'Rekapitulace stavby'!E20)</f>
        <v xml:space="preserve"> </v>
      </c>
      <c r="F24" s="36"/>
      <c r="G24" s="36"/>
      <c r="H24" s="36"/>
      <c r="I24" s="107" t="s">
        <v>30</v>
      </c>
      <c r="J24" s="109" t="str">
        <f>IF('Rekapitulace stavby'!AN20="","",'Rekapitulace stavby'!AN20)</f>
        <v/>
      </c>
      <c r="K24" s="36"/>
      <c r="L24" s="10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08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7" t="s">
        <v>38</v>
      </c>
      <c r="E26" s="36"/>
      <c r="F26" s="36"/>
      <c r="G26" s="36"/>
      <c r="H26" s="36"/>
      <c r="I26" s="36"/>
      <c r="J26" s="36"/>
      <c r="K26" s="36"/>
      <c r="L26" s="108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1"/>
      <c r="B27" s="112"/>
      <c r="C27" s="111"/>
      <c r="D27" s="111"/>
      <c r="E27" s="384" t="s">
        <v>39</v>
      </c>
      <c r="F27" s="384"/>
      <c r="G27" s="384"/>
      <c r="H27" s="384"/>
      <c r="I27" s="111"/>
      <c r="J27" s="111"/>
      <c r="K27" s="111"/>
      <c r="L27" s="113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0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4"/>
      <c r="E29" s="114"/>
      <c r="F29" s="114"/>
      <c r="G29" s="114"/>
      <c r="H29" s="114"/>
      <c r="I29" s="114"/>
      <c r="J29" s="114"/>
      <c r="K29" s="114"/>
      <c r="L29" s="108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15" t="s">
        <v>40</v>
      </c>
      <c r="E30" s="36"/>
      <c r="F30" s="36"/>
      <c r="G30" s="36"/>
      <c r="H30" s="36"/>
      <c r="I30" s="36"/>
      <c r="J30" s="116">
        <f>ROUNDUP(J93, 2)</f>
        <v>0</v>
      </c>
      <c r="K30" s="36"/>
      <c r="L30" s="108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4"/>
      <c r="E31" s="114"/>
      <c r="F31" s="114"/>
      <c r="G31" s="114"/>
      <c r="H31" s="114"/>
      <c r="I31" s="114"/>
      <c r="J31" s="114"/>
      <c r="K31" s="114"/>
      <c r="L31" s="108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17" t="s">
        <v>42</v>
      </c>
      <c r="G32" s="36"/>
      <c r="H32" s="36"/>
      <c r="I32" s="117" t="s">
        <v>41</v>
      </c>
      <c r="J32" s="117" t="s">
        <v>43</v>
      </c>
      <c r="K32" s="36"/>
      <c r="L32" s="108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18" t="s">
        <v>44</v>
      </c>
      <c r="E33" s="107" t="s">
        <v>45</v>
      </c>
      <c r="F33" s="119">
        <f>ROUNDUP((SUM(BE93:BE430)),  2)</f>
        <v>0</v>
      </c>
      <c r="G33" s="36"/>
      <c r="H33" s="36"/>
      <c r="I33" s="120">
        <v>0.21</v>
      </c>
      <c r="J33" s="119">
        <f>ROUNDUP(((SUM(BE93:BE430))*I33),  2)</f>
        <v>0</v>
      </c>
      <c r="K33" s="36"/>
      <c r="L33" s="108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7" t="s">
        <v>46</v>
      </c>
      <c r="F34" s="119">
        <f>ROUNDUP((SUM(BF93:BF430)),  2)</f>
        <v>0</v>
      </c>
      <c r="G34" s="36"/>
      <c r="H34" s="36"/>
      <c r="I34" s="120">
        <v>0.15</v>
      </c>
      <c r="J34" s="119">
        <f>ROUNDUP(((SUM(BF93:BF430))*I34),  2)</f>
        <v>0</v>
      </c>
      <c r="K34" s="36"/>
      <c r="L34" s="108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7" t="s">
        <v>47</v>
      </c>
      <c r="F35" s="119">
        <f>ROUNDUP((SUM(BG93:BG430)),  2)</f>
        <v>0</v>
      </c>
      <c r="G35" s="36"/>
      <c r="H35" s="36"/>
      <c r="I35" s="120">
        <v>0.21</v>
      </c>
      <c r="J35" s="119">
        <f>0</f>
        <v>0</v>
      </c>
      <c r="K35" s="36"/>
      <c r="L35" s="108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7" t="s">
        <v>48</v>
      </c>
      <c r="F36" s="119">
        <f>ROUNDUP((SUM(BH93:BH430)),  2)</f>
        <v>0</v>
      </c>
      <c r="G36" s="36"/>
      <c r="H36" s="36"/>
      <c r="I36" s="120">
        <v>0.15</v>
      </c>
      <c r="J36" s="119">
        <f>0</f>
        <v>0</v>
      </c>
      <c r="K36" s="36"/>
      <c r="L36" s="108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7" t="s">
        <v>49</v>
      </c>
      <c r="F37" s="119">
        <f>ROUNDUP((SUM(BI93:BI430)),  2)</f>
        <v>0</v>
      </c>
      <c r="G37" s="36"/>
      <c r="H37" s="36"/>
      <c r="I37" s="120">
        <v>0</v>
      </c>
      <c r="J37" s="119">
        <f>0</f>
        <v>0</v>
      </c>
      <c r="K37" s="36"/>
      <c r="L37" s="108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08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1"/>
      <c r="D39" s="122" t="s">
        <v>50</v>
      </c>
      <c r="E39" s="123"/>
      <c r="F39" s="123"/>
      <c r="G39" s="124" t="s">
        <v>51</v>
      </c>
      <c r="H39" s="125" t="s">
        <v>52</v>
      </c>
      <c r="I39" s="123"/>
      <c r="J39" s="126">
        <f>SUM(J30:J37)</f>
        <v>0</v>
      </c>
      <c r="K39" s="127"/>
      <c r="L39" s="108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28"/>
      <c r="C40" s="129"/>
      <c r="D40" s="129"/>
      <c r="E40" s="129"/>
      <c r="F40" s="129"/>
      <c r="G40" s="129"/>
      <c r="H40" s="129"/>
      <c r="I40" s="129"/>
      <c r="J40" s="129"/>
      <c r="K40" s="129"/>
      <c r="L40" s="108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08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96</v>
      </c>
      <c r="D45" s="38"/>
      <c r="E45" s="38"/>
      <c r="F45" s="38"/>
      <c r="G45" s="38"/>
      <c r="H45" s="38"/>
      <c r="I45" s="38"/>
      <c r="J45" s="38"/>
      <c r="K45" s="38"/>
      <c r="L45" s="108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08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08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85" t="str">
        <f>E7</f>
        <v>Tišnov ul.Hynka Bíma - obnova vodovodního řadu a stoky jednotné kanalizace</v>
      </c>
      <c r="F48" s="386"/>
      <c r="G48" s="386"/>
      <c r="H48" s="386"/>
      <c r="I48" s="38"/>
      <c r="J48" s="38"/>
      <c r="K48" s="38"/>
      <c r="L48" s="108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94</v>
      </c>
      <c r="D49" s="38"/>
      <c r="E49" s="38"/>
      <c r="F49" s="38"/>
      <c r="G49" s="38"/>
      <c r="H49" s="38"/>
      <c r="I49" s="38"/>
      <c r="J49" s="38"/>
      <c r="K49" s="38"/>
      <c r="L49" s="108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38" t="str">
        <f>E9</f>
        <v>SO 02.2 - Kanalizační přípojky-přepojení</v>
      </c>
      <c r="F50" s="387"/>
      <c r="G50" s="387"/>
      <c r="H50" s="387"/>
      <c r="I50" s="38"/>
      <c r="J50" s="38"/>
      <c r="K50" s="38"/>
      <c r="L50" s="108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08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23</v>
      </c>
      <c r="D52" s="38"/>
      <c r="E52" s="38"/>
      <c r="F52" s="29" t="str">
        <f>F12</f>
        <v>Tišnov</v>
      </c>
      <c r="G52" s="38"/>
      <c r="H52" s="38"/>
      <c r="I52" s="31" t="s">
        <v>25</v>
      </c>
      <c r="J52" s="61" t="str">
        <f>IF(J12="","",J12)</f>
        <v>16. 7. 2023</v>
      </c>
      <c r="K52" s="38"/>
      <c r="L52" s="108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08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>
      <c r="A54" s="36"/>
      <c r="B54" s="37"/>
      <c r="C54" s="31" t="s">
        <v>27</v>
      </c>
      <c r="D54" s="38"/>
      <c r="E54" s="38"/>
      <c r="F54" s="29" t="str">
        <f>E15</f>
        <v>Svazek vodovodů a kanalizací Tišnovsko</v>
      </c>
      <c r="G54" s="38"/>
      <c r="H54" s="38"/>
      <c r="I54" s="31" t="s">
        <v>33</v>
      </c>
      <c r="J54" s="34" t="str">
        <f>E21</f>
        <v>Marcela Skříčková</v>
      </c>
      <c r="K54" s="38"/>
      <c r="L54" s="108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1" t="s">
        <v>31</v>
      </c>
      <c r="D55" s="38"/>
      <c r="E55" s="38"/>
      <c r="F55" s="29" t="str">
        <f>IF(E18="","",E18)</f>
        <v>Vyplň údaj</v>
      </c>
      <c r="G55" s="38"/>
      <c r="H55" s="38"/>
      <c r="I55" s="31" t="s">
        <v>36</v>
      </c>
      <c r="J55" s="34" t="str">
        <f>E24</f>
        <v xml:space="preserve"> </v>
      </c>
      <c r="K55" s="38"/>
      <c r="L55" s="108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08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2" t="s">
        <v>97</v>
      </c>
      <c r="D57" s="133"/>
      <c r="E57" s="133"/>
      <c r="F57" s="133"/>
      <c r="G57" s="133"/>
      <c r="H57" s="133"/>
      <c r="I57" s="133"/>
      <c r="J57" s="134" t="s">
        <v>98</v>
      </c>
      <c r="K57" s="133"/>
      <c r="L57" s="108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08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35" t="s">
        <v>72</v>
      </c>
      <c r="D59" s="38"/>
      <c r="E59" s="38"/>
      <c r="F59" s="38"/>
      <c r="G59" s="38"/>
      <c r="H59" s="38"/>
      <c r="I59" s="38"/>
      <c r="J59" s="79">
        <f>J93</f>
        <v>0</v>
      </c>
      <c r="K59" s="38"/>
      <c r="L59" s="108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99</v>
      </c>
    </row>
    <row r="60" spans="1:47" s="9" customFormat="1" ht="24.95" customHeight="1">
      <c r="B60" s="136"/>
      <c r="C60" s="137"/>
      <c r="D60" s="138" t="s">
        <v>100</v>
      </c>
      <c r="E60" s="139"/>
      <c r="F60" s="139"/>
      <c r="G60" s="139"/>
      <c r="H60" s="139"/>
      <c r="I60" s="139"/>
      <c r="J60" s="140">
        <f>J94</f>
        <v>0</v>
      </c>
      <c r="K60" s="137"/>
      <c r="L60" s="141"/>
    </row>
    <row r="61" spans="1:47" s="10" customFormat="1" ht="19.899999999999999" customHeight="1">
      <c r="B61" s="142"/>
      <c r="C61" s="143"/>
      <c r="D61" s="144" t="s">
        <v>101</v>
      </c>
      <c r="E61" s="145"/>
      <c r="F61" s="145"/>
      <c r="G61" s="145"/>
      <c r="H61" s="145"/>
      <c r="I61" s="145"/>
      <c r="J61" s="146">
        <f>J95</f>
        <v>0</v>
      </c>
      <c r="K61" s="143"/>
      <c r="L61" s="147"/>
    </row>
    <row r="62" spans="1:47" s="10" customFormat="1" ht="19.899999999999999" customHeight="1">
      <c r="B62" s="142"/>
      <c r="C62" s="143"/>
      <c r="D62" s="144" t="s">
        <v>102</v>
      </c>
      <c r="E62" s="145"/>
      <c r="F62" s="145"/>
      <c r="G62" s="145"/>
      <c r="H62" s="145"/>
      <c r="I62" s="145"/>
      <c r="J62" s="146">
        <f>J108</f>
        <v>0</v>
      </c>
      <c r="K62" s="143"/>
      <c r="L62" s="147"/>
    </row>
    <row r="63" spans="1:47" s="10" customFormat="1" ht="19.899999999999999" customHeight="1">
      <c r="B63" s="142"/>
      <c r="C63" s="143"/>
      <c r="D63" s="144" t="s">
        <v>103</v>
      </c>
      <c r="E63" s="145"/>
      <c r="F63" s="145"/>
      <c r="G63" s="145"/>
      <c r="H63" s="145"/>
      <c r="I63" s="145"/>
      <c r="J63" s="146">
        <f>J204</f>
        <v>0</v>
      </c>
      <c r="K63" s="143"/>
      <c r="L63" s="147"/>
    </row>
    <row r="64" spans="1:47" s="10" customFormat="1" ht="19.899999999999999" customHeight="1">
      <c r="B64" s="142"/>
      <c r="C64" s="143"/>
      <c r="D64" s="144" t="s">
        <v>104</v>
      </c>
      <c r="E64" s="145"/>
      <c r="F64" s="145"/>
      <c r="G64" s="145"/>
      <c r="H64" s="145"/>
      <c r="I64" s="145"/>
      <c r="J64" s="146">
        <f>J215</f>
        <v>0</v>
      </c>
      <c r="K64" s="143"/>
      <c r="L64" s="147"/>
    </row>
    <row r="65" spans="1:31" s="10" customFormat="1" ht="14.85" customHeight="1">
      <c r="B65" s="142"/>
      <c r="C65" s="143"/>
      <c r="D65" s="144" t="s">
        <v>105</v>
      </c>
      <c r="E65" s="145"/>
      <c r="F65" s="145"/>
      <c r="G65" s="145"/>
      <c r="H65" s="145"/>
      <c r="I65" s="145"/>
      <c r="J65" s="146">
        <f>J218</f>
        <v>0</v>
      </c>
      <c r="K65" s="143"/>
      <c r="L65" s="147"/>
    </row>
    <row r="66" spans="1:31" s="10" customFormat="1" ht="14.85" customHeight="1">
      <c r="B66" s="142"/>
      <c r="C66" s="143"/>
      <c r="D66" s="144" t="s">
        <v>783</v>
      </c>
      <c r="E66" s="145"/>
      <c r="F66" s="145"/>
      <c r="G66" s="145"/>
      <c r="H66" s="145"/>
      <c r="I66" s="145"/>
      <c r="J66" s="146">
        <f>J242</f>
        <v>0</v>
      </c>
      <c r="K66" s="143"/>
      <c r="L66" s="147"/>
    </row>
    <row r="67" spans="1:31" s="10" customFormat="1" ht="14.85" customHeight="1">
      <c r="B67" s="142"/>
      <c r="C67" s="143"/>
      <c r="D67" s="144" t="s">
        <v>106</v>
      </c>
      <c r="E67" s="145"/>
      <c r="F67" s="145"/>
      <c r="G67" s="145"/>
      <c r="H67" s="145"/>
      <c r="I67" s="145"/>
      <c r="J67" s="146">
        <f>J266</f>
        <v>0</v>
      </c>
      <c r="K67" s="143"/>
      <c r="L67" s="147"/>
    </row>
    <row r="68" spans="1:31" s="10" customFormat="1" ht="14.85" customHeight="1">
      <c r="B68" s="142"/>
      <c r="C68" s="143"/>
      <c r="D68" s="144" t="s">
        <v>107</v>
      </c>
      <c r="E68" s="145"/>
      <c r="F68" s="145"/>
      <c r="G68" s="145"/>
      <c r="H68" s="145"/>
      <c r="I68" s="145"/>
      <c r="J68" s="146">
        <f>J298</f>
        <v>0</v>
      </c>
      <c r="K68" s="143"/>
      <c r="L68" s="147"/>
    </row>
    <row r="69" spans="1:31" s="10" customFormat="1" ht="19.899999999999999" customHeight="1">
      <c r="B69" s="142"/>
      <c r="C69" s="143"/>
      <c r="D69" s="144" t="s">
        <v>1009</v>
      </c>
      <c r="E69" s="145"/>
      <c r="F69" s="145"/>
      <c r="G69" s="145"/>
      <c r="H69" s="145"/>
      <c r="I69" s="145"/>
      <c r="J69" s="146">
        <f>J314</f>
        <v>0</v>
      </c>
      <c r="K69" s="143"/>
      <c r="L69" s="147"/>
    </row>
    <row r="70" spans="1:31" s="10" customFormat="1" ht="19.899999999999999" customHeight="1">
      <c r="B70" s="142"/>
      <c r="C70" s="143"/>
      <c r="D70" s="144" t="s">
        <v>108</v>
      </c>
      <c r="E70" s="145"/>
      <c r="F70" s="145"/>
      <c r="G70" s="145"/>
      <c r="H70" s="145"/>
      <c r="I70" s="145"/>
      <c r="J70" s="146">
        <f>J354</f>
        <v>0</v>
      </c>
      <c r="K70" s="143"/>
      <c r="L70" s="147"/>
    </row>
    <row r="71" spans="1:31" s="10" customFormat="1" ht="19.899999999999999" customHeight="1">
      <c r="B71" s="142"/>
      <c r="C71" s="143"/>
      <c r="D71" s="144" t="s">
        <v>109</v>
      </c>
      <c r="E71" s="145"/>
      <c r="F71" s="145"/>
      <c r="G71" s="145"/>
      <c r="H71" s="145"/>
      <c r="I71" s="145"/>
      <c r="J71" s="146">
        <f>J358</f>
        <v>0</v>
      </c>
      <c r="K71" s="143"/>
      <c r="L71" s="147"/>
    </row>
    <row r="72" spans="1:31" s="10" customFormat="1" ht="19.899999999999999" customHeight="1">
      <c r="B72" s="142"/>
      <c r="C72" s="143"/>
      <c r="D72" s="144" t="s">
        <v>110</v>
      </c>
      <c r="E72" s="145"/>
      <c r="F72" s="145"/>
      <c r="G72" s="145"/>
      <c r="H72" s="145"/>
      <c r="I72" s="145"/>
      <c r="J72" s="146">
        <f>J389</f>
        <v>0</v>
      </c>
      <c r="K72" s="143"/>
      <c r="L72" s="147"/>
    </row>
    <row r="73" spans="1:31" s="10" customFormat="1" ht="19.899999999999999" customHeight="1">
      <c r="B73" s="142"/>
      <c r="C73" s="143"/>
      <c r="D73" s="144" t="s">
        <v>111</v>
      </c>
      <c r="E73" s="145"/>
      <c r="F73" s="145"/>
      <c r="G73" s="145"/>
      <c r="H73" s="145"/>
      <c r="I73" s="145"/>
      <c r="J73" s="146">
        <f>J429</f>
        <v>0</v>
      </c>
      <c r="K73" s="143"/>
      <c r="L73" s="147"/>
    </row>
    <row r="74" spans="1:31" s="2" customFormat="1" ht="21.7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08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108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9" spans="1:31" s="2" customFormat="1" ht="6.95" customHeight="1">
      <c r="A79" s="36"/>
      <c r="B79" s="51"/>
      <c r="C79" s="52"/>
      <c r="D79" s="52"/>
      <c r="E79" s="52"/>
      <c r="F79" s="52"/>
      <c r="G79" s="52"/>
      <c r="H79" s="52"/>
      <c r="I79" s="52"/>
      <c r="J79" s="52"/>
      <c r="K79" s="52"/>
      <c r="L79" s="108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24.95" customHeight="1">
      <c r="A80" s="36"/>
      <c r="B80" s="37"/>
      <c r="C80" s="25" t="s">
        <v>112</v>
      </c>
      <c r="D80" s="38"/>
      <c r="E80" s="38"/>
      <c r="F80" s="38"/>
      <c r="G80" s="38"/>
      <c r="H80" s="38"/>
      <c r="I80" s="38"/>
      <c r="J80" s="38"/>
      <c r="K80" s="38"/>
      <c r="L80" s="108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08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16</v>
      </c>
      <c r="D82" s="38"/>
      <c r="E82" s="38"/>
      <c r="F82" s="38"/>
      <c r="G82" s="38"/>
      <c r="H82" s="38"/>
      <c r="I82" s="38"/>
      <c r="J82" s="38"/>
      <c r="K82" s="38"/>
      <c r="L82" s="108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85" t="str">
        <f>E7</f>
        <v>Tišnov ul.Hynka Bíma - obnova vodovodního řadu a stoky jednotné kanalizace</v>
      </c>
      <c r="F83" s="386"/>
      <c r="G83" s="386"/>
      <c r="H83" s="386"/>
      <c r="I83" s="38"/>
      <c r="J83" s="38"/>
      <c r="K83" s="38"/>
      <c r="L83" s="108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94</v>
      </c>
      <c r="D84" s="38"/>
      <c r="E84" s="38"/>
      <c r="F84" s="38"/>
      <c r="G84" s="38"/>
      <c r="H84" s="38"/>
      <c r="I84" s="38"/>
      <c r="J84" s="38"/>
      <c r="K84" s="38"/>
      <c r="L84" s="108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38" t="str">
        <f>E9</f>
        <v>SO 02.2 - Kanalizační přípojky-přepojení</v>
      </c>
      <c r="F85" s="387"/>
      <c r="G85" s="387"/>
      <c r="H85" s="387"/>
      <c r="I85" s="38"/>
      <c r="J85" s="38"/>
      <c r="K85" s="38"/>
      <c r="L85" s="108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08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23</v>
      </c>
      <c r="D87" s="38"/>
      <c r="E87" s="38"/>
      <c r="F87" s="29" t="str">
        <f>F12</f>
        <v>Tišnov</v>
      </c>
      <c r="G87" s="38"/>
      <c r="H87" s="38"/>
      <c r="I87" s="31" t="s">
        <v>25</v>
      </c>
      <c r="J87" s="61" t="str">
        <f>IF(J12="","",J12)</f>
        <v>16. 7. 2023</v>
      </c>
      <c r="K87" s="38"/>
      <c r="L87" s="108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08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27</v>
      </c>
      <c r="D89" s="38"/>
      <c r="E89" s="38"/>
      <c r="F89" s="29" t="str">
        <f>E15</f>
        <v>Svazek vodovodů a kanalizací Tišnovsko</v>
      </c>
      <c r="G89" s="38"/>
      <c r="H89" s="38"/>
      <c r="I89" s="31" t="s">
        <v>33</v>
      </c>
      <c r="J89" s="34" t="str">
        <f>E21</f>
        <v>Marcela Skříčková</v>
      </c>
      <c r="K89" s="38"/>
      <c r="L89" s="108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31</v>
      </c>
      <c r="D90" s="38"/>
      <c r="E90" s="38"/>
      <c r="F90" s="29" t="str">
        <f>IF(E18="","",E18)</f>
        <v>Vyplň údaj</v>
      </c>
      <c r="G90" s="38"/>
      <c r="H90" s="38"/>
      <c r="I90" s="31" t="s">
        <v>36</v>
      </c>
      <c r="J90" s="34" t="str">
        <f>E24</f>
        <v xml:space="preserve"> </v>
      </c>
      <c r="K90" s="38"/>
      <c r="L90" s="108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08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48"/>
      <c r="B92" s="149"/>
      <c r="C92" s="150" t="s">
        <v>113</v>
      </c>
      <c r="D92" s="151" t="s">
        <v>59</v>
      </c>
      <c r="E92" s="151" t="s">
        <v>55</v>
      </c>
      <c r="F92" s="151" t="s">
        <v>56</v>
      </c>
      <c r="G92" s="151" t="s">
        <v>114</v>
      </c>
      <c r="H92" s="151" t="s">
        <v>115</v>
      </c>
      <c r="I92" s="151" t="s">
        <v>116</v>
      </c>
      <c r="J92" s="151" t="s">
        <v>98</v>
      </c>
      <c r="K92" s="152" t="s">
        <v>117</v>
      </c>
      <c r="L92" s="153"/>
      <c r="M92" s="70" t="s">
        <v>20</v>
      </c>
      <c r="N92" s="71" t="s">
        <v>44</v>
      </c>
      <c r="O92" s="71" t="s">
        <v>118</v>
      </c>
      <c r="P92" s="71" t="s">
        <v>119</v>
      </c>
      <c r="Q92" s="71" t="s">
        <v>120</v>
      </c>
      <c r="R92" s="71" t="s">
        <v>121</v>
      </c>
      <c r="S92" s="71" t="s">
        <v>122</v>
      </c>
      <c r="T92" s="72" t="s">
        <v>123</v>
      </c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</row>
    <row r="93" spans="1:65" s="2" customFormat="1" ht="22.9" customHeight="1">
      <c r="A93" s="36"/>
      <c r="B93" s="37"/>
      <c r="C93" s="77" t="s">
        <v>124</v>
      </c>
      <c r="D93" s="38"/>
      <c r="E93" s="38"/>
      <c r="F93" s="38"/>
      <c r="G93" s="38"/>
      <c r="H93" s="38"/>
      <c r="I93" s="38"/>
      <c r="J93" s="154">
        <f>BK93</f>
        <v>0</v>
      </c>
      <c r="K93" s="38"/>
      <c r="L93" s="41"/>
      <c r="M93" s="73"/>
      <c r="N93" s="155"/>
      <c r="O93" s="74"/>
      <c r="P93" s="156">
        <f>P94</f>
        <v>0</v>
      </c>
      <c r="Q93" s="74"/>
      <c r="R93" s="156">
        <f>R94</f>
        <v>46.279890999999992</v>
      </c>
      <c r="S93" s="74"/>
      <c r="T93" s="157">
        <f>T94</f>
        <v>33.158999999999999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73</v>
      </c>
      <c r="AU93" s="19" t="s">
        <v>99</v>
      </c>
      <c r="BK93" s="158">
        <f>BK94</f>
        <v>0</v>
      </c>
    </row>
    <row r="94" spans="1:65" s="12" customFormat="1" ht="25.9" customHeight="1">
      <c r="B94" s="159"/>
      <c r="C94" s="160"/>
      <c r="D94" s="161" t="s">
        <v>73</v>
      </c>
      <c r="E94" s="162" t="s">
        <v>125</v>
      </c>
      <c r="F94" s="162" t="s">
        <v>126</v>
      </c>
      <c r="G94" s="160"/>
      <c r="H94" s="160"/>
      <c r="I94" s="163"/>
      <c r="J94" s="164">
        <f>BK94</f>
        <v>0</v>
      </c>
      <c r="K94" s="160"/>
      <c r="L94" s="165"/>
      <c r="M94" s="166"/>
      <c r="N94" s="167"/>
      <c r="O94" s="167"/>
      <c r="P94" s="168">
        <f>P95+P108+P204+P215+P314+P354+P358+P389+P429</f>
        <v>0</v>
      </c>
      <c r="Q94" s="167"/>
      <c r="R94" s="168">
        <f>R95+R108+R204+R215+R314+R354+R358+R389+R429</f>
        <v>46.279890999999992</v>
      </c>
      <c r="S94" s="167"/>
      <c r="T94" s="169">
        <f>T95+T108+T204+T215+T314+T354+T358+T389+T429</f>
        <v>33.158999999999999</v>
      </c>
      <c r="AR94" s="170" t="s">
        <v>22</v>
      </c>
      <c r="AT94" s="171" t="s">
        <v>73</v>
      </c>
      <c r="AU94" s="171" t="s">
        <v>74</v>
      </c>
      <c r="AY94" s="170" t="s">
        <v>127</v>
      </c>
      <c r="BK94" s="172">
        <f>BK95+BK108+BK204+BK215+BK314+BK354+BK358+BK389+BK429</f>
        <v>0</v>
      </c>
    </row>
    <row r="95" spans="1:65" s="12" customFormat="1" ht="22.9" customHeight="1">
      <c r="B95" s="159"/>
      <c r="C95" s="160"/>
      <c r="D95" s="161" t="s">
        <v>73</v>
      </c>
      <c r="E95" s="173" t="s">
        <v>128</v>
      </c>
      <c r="F95" s="173" t="s">
        <v>129</v>
      </c>
      <c r="G95" s="160"/>
      <c r="H95" s="160"/>
      <c r="I95" s="163"/>
      <c r="J95" s="174">
        <f>BK95</f>
        <v>0</v>
      </c>
      <c r="K95" s="160"/>
      <c r="L95" s="165"/>
      <c r="M95" s="166"/>
      <c r="N95" s="167"/>
      <c r="O95" s="167"/>
      <c r="P95" s="168">
        <f>SUM(P96:P107)</f>
        <v>0</v>
      </c>
      <c r="Q95" s="167"/>
      <c r="R95" s="168">
        <f>SUM(R96:R107)</f>
        <v>0</v>
      </c>
      <c r="S95" s="167"/>
      <c r="T95" s="169">
        <f>SUM(T96:T107)</f>
        <v>0</v>
      </c>
      <c r="AR95" s="170" t="s">
        <v>22</v>
      </c>
      <c r="AT95" s="171" t="s">
        <v>73</v>
      </c>
      <c r="AU95" s="171" t="s">
        <v>22</v>
      </c>
      <c r="AY95" s="170" t="s">
        <v>127</v>
      </c>
      <c r="BK95" s="172">
        <f>SUM(BK96:BK107)</f>
        <v>0</v>
      </c>
    </row>
    <row r="96" spans="1:65" s="2" customFormat="1" ht="16.5" customHeight="1">
      <c r="A96" s="36"/>
      <c r="B96" s="37"/>
      <c r="C96" s="175" t="s">
        <v>22</v>
      </c>
      <c r="D96" s="175" t="s">
        <v>130</v>
      </c>
      <c r="E96" s="176" t="s">
        <v>131</v>
      </c>
      <c r="F96" s="177" t="s">
        <v>132</v>
      </c>
      <c r="G96" s="178" t="s">
        <v>20</v>
      </c>
      <c r="H96" s="179">
        <v>0</v>
      </c>
      <c r="I96" s="180"/>
      <c r="J96" s="181">
        <f>ROUND(I96*H96,2)</f>
        <v>0</v>
      </c>
      <c r="K96" s="177" t="s">
        <v>20</v>
      </c>
      <c r="L96" s="41"/>
      <c r="M96" s="182" t="s">
        <v>20</v>
      </c>
      <c r="N96" s="183" t="s">
        <v>45</v>
      </c>
      <c r="O96" s="66"/>
      <c r="P96" s="184">
        <f>O96*H96</f>
        <v>0</v>
      </c>
      <c r="Q96" s="184">
        <v>0</v>
      </c>
      <c r="R96" s="184">
        <f>Q96*H96</f>
        <v>0</v>
      </c>
      <c r="S96" s="184">
        <v>0</v>
      </c>
      <c r="T96" s="185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86" t="s">
        <v>133</v>
      </c>
      <c r="AT96" s="186" t="s">
        <v>130</v>
      </c>
      <c r="AU96" s="186" t="s">
        <v>83</v>
      </c>
      <c r="AY96" s="19" t="s">
        <v>127</v>
      </c>
      <c r="BE96" s="187">
        <f>IF(N96="základní",J96,0)</f>
        <v>0</v>
      </c>
      <c r="BF96" s="187">
        <f>IF(N96="snížená",J96,0)</f>
        <v>0</v>
      </c>
      <c r="BG96" s="187">
        <f>IF(N96="zákl. přenesená",J96,0)</f>
        <v>0</v>
      </c>
      <c r="BH96" s="187">
        <f>IF(N96="sníž. přenesená",J96,0)</f>
        <v>0</v>
      </c>
      <c r="BI96" s="187">
        <f>IF(N96="nulová",J96,0)</f>
        <v>0</v>
      </c>
      <c r="BJ96" s="19" t="s">
        <v>22</v>
      </c>
      <c r="BK96" s="187">
        <f>ROUND(I96*H96,2)</f>
        <v>0</v>
      </c>
      <c r="BL96" s="19" t="s">
        <v>133</v>
      </c>
      <c r="BM96" s="186" t="s">
        <v>134</v>
      </c>
    </row>
    <row r="97" spans="1:65" s="2" customFormat="1" ht="29.25">
      <c r="A97" s="36"/>
      <c r="B97" s="37"/>
      <c r="C97" s="38"/>
      <c r="D97" s="188" t="s">
        <v>135</v>
      </c>
      <c r="E97" s="38"/>
      <c r="F97" s="189" t="s">
        <v>136</v>
      </c>
      <c r="G97" s="38"/>
      <c r="H97" s="38"/>
      <c r="I97" s="190"/>
      <c r="J97" s="38"/>
      <c r="K97" s="38"/>
      <c r="L97" s="41"/>
      <c r="M97" s="191"/>
      <c r="N97" s="192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135</v>
      </c>
      <c r="AU97" s="19" t="s">
        <v>83</v>
      </c>
    </row>
    <row r="98" spans="1:65" s="2" customFormat="1" ht="16.5" customHeight="1">
      <c r="A98" s="36"/>
      <c r="B98" s="37"/>
      <c r="C98" s="175" t="s">
        <v>83</v>
      </c>
      <c r="D98" s="175" t="s">
        <v>130</v>
      </c>
      <c r="E98" s="176" t="s">
        <v>137</v>
      </c>
      <c r="F98" s="177" t="s">
        <v>138</v>
      </c>
      <c r="G98" s="178" t="s">
        <v>20</v>
      </c>
      <c r="H98" s="179">
        <v>0</v>
      </c>
      <c r="I98" s="180"/>
      <c r="J98" s="181">
        <f>ROUND(I98*H98,2)</f>
        <v>0</v>
      </c>
      <c r="K98" s="177" t="s">
        <v>20</v>
      </c>
      <c r="L98" s="41"/>
      <c r="M98" s="182" t="s">
        <v>20</v>
      </c>
      <c r="N98" s="183" t="s">
        <v>45</v>
      </c>
      <c r="O98" s="66"/>
      <c r="P98" s="184">
        <f>O98*H98</f>
        <v>0</v>
      </c>
      <c r="Q98" s="184">
        <v>0</v>
      </c>
      <c r="R98" s="184">
        <f>Q98*H98</f>
        <v>0</v>
      </c>
      <c r="S98" s="184">
        <v>0</v>
      </c>
      <c r="T98" s="185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86" t="s">
        <v>133</v>
      </c>
      <c r="AT98" s="186" t="s">
        <v>130</v>
      </c>
      <c r="AU98" s="186" t="s">
        <v>83</v>
      </c>
      <c r="AY98" s="19" t="s">
        <v>127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19" t="s">
        <v>22</v>
      </c>
      <c r="BK98" s="187">
        <f>ROUND(I98*H98,2)</f>
        <v>0</v>
      </c>
      <c r="BL98" s="19" t="s">
        <v>133</v>
      </c>
      <c r="BM98" s="186" t="s">
        <v>139</v>
      </c>
    </row>
    <row r="99" spans="1:65" s="2" customFormat="1" ht="29.25">
      <c r="A99" s="36"/>
      <c r="B99" s="37"/>
      <c r="C99" s="38"/>
      <c r="D99" s="188" t="s">
        <v>135</v>
      </c>
      <c r="E99" s="38"/>
      <c r="F99" s="189" t="s">
        <v>140</v>
      </c>
      <c r="G99" s="38"/>
      <c r="H99" s="38"/>
      <c r="I99" s="190"/>
      <c r="J99" s="38"/>
      <c r="K99" s="38"/>
      <c r="L99" s="41"/>
      <c r="M99" s="191"/>
      <c r="N99" s="192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135</v>
      </c>
      <c r="AU99" s="19" t="s">
        <v>83</v>
      </c>
    </row>
    <row r="100" spans="1:65" s="2" customFormat="1" ht="16.5" customHeight="1">
      <c r="A100" s="36"/>
      <c r="B100" s="37"/>
      <c r="C100" s="175" t="s">
        <v>141</v>
      </c>
      <c r="D100" s="175" t="s">
        <v>130</v>
      </c>
      <c r="E100" s="176" t="s">
        <v>142</v>
      </c>
      <c r="F100" s="177" t="s">
        <v>143</v>
      </c>
      <c r="G100" s="178" t="s">
        <v>20</v>
      </c>
      <c r="H100" s="179">
        <v>0</v>
      </c>
      <c r="I100" s="180"/>
      <c r="J100" s="181">
        <f>ROUND(I100*H100,2)</f>
        <v>0</v>
      </c>
      <c r="K100" s="177" t="s">
        <v>20</v>
      </c>
      <c r="L100" s="41"/>
      <c r="M100" s="182" t="s">
        <v>20</v>
      </c>
      <c r="N100" s="183" t="s">
        <v>45</v>
      </c>
      <c r="O100" s="66"/>
      <c r="P100" s="184">
        <f>O100*H100</f>
        <v>0</v>
      </c>
      <c r="Q100" s="184">
        <v>0</v>
      </c>
      <c r="R100" s="184">
        <f>Q100*H100</f>
        <v>0</v>
      </c>
      <c r="S100" s="184">
        <v>0</v>
      </c>
      <c r="T100" s="185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86" t="s">
        <v>133</v>
      </c>
      <c r="AT100" s="186" t="s">
        <v>130</v>
      </c>
      <c r="AU100" s="186" t="s">
        <v>83</v>
      </c>
      <c r="AY100" s="19" t="s">
        <v>127</v>
      </c>
      <c r="BE100" s="187">
        <f>IF(N100="základní",J100,0)</f>
        <v>0</v>
      </c>
      <c r="BF100" s="187">
        <f>IF(N100="snížená",J100,0)</f>
        <v>0</v>
      </c>
      <c r="BG100" s="187">
        <f>IF(N100="zákl. přenesená",J100,0)</f>
        <v>0</v>
      </c>
      <c r="BH100" s="187">
        <f>IF(N100="sníž. přenesená",J100,0)</f>
        <v>0</v>
      </c>
      <c r="BI100" s="187">
        <f>IF(N100="nulová",J100,0)</f>
        <v>0</v>
      </c>
      <c r="BJ100" s="19" t="s">
        <v>22</v>
      </c>
      <c r="BK100" s="187">
        <f>ROUND(I100*H100,2)</f>
        <v>0</v>
      </c>
      <c r="BL100" s="19" t="s">
        <v>133</v>
      </c>
      <c r="BM100" s="186" t="s">
        <v>144</v>
      </c>
    </row>
    <row r="101" spans="1:65" s="2" customFormat="1" ht="29.25">
      <c r="A101" s="36"/>
      <c r="B101" s="37"/>
      <c r="C101" s="38"/>
      <c r="D101" s="188" t="s">
        <v>135</v>
      </c>
      <c r="E101" s="38"/>
      <c r="F101" s="189" t="s">
        <v>145</v>
      </c>
      <c r="G101" s="38"/>
      <c r="H101" s="38"/>
      <c r="I101" s="190"/>
      <c r="J101" s="38"/>
      <c r="K101" s="38"/>
      <c r="L101" s="41"/>
      <c r="M101" s="191"/>
      <c r="N101" s="192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135</v>
      </c>
      <c r="AU101" s="19" t="s">
        <v>83</v>
      </c>
    </row>
    <row r="102" spans="1:65" s="2" customFormat="1" ht="16.5" customHeight="1">
      <c r="A102" s="36"/>
      <c r="B102" s="37"/>
      <c r="C102" s="175" t="s">
        <v>133</v>
      </c>
      <c r="D102" s="175" t="s">
        <v>130</v>
      </c>
      <c r="E102" s="176" t="s">
        <v>146</v>
      </c>
      <c r="F102" s="177" t="s">
        <v>147</v>
      </c>
      <c r="G102" s="178" t="s">
        <v>20</v>
      </c>
      <c r="H102" s="179">
        <v>0</v>
      </c>
      <c r="I102" s="180"/>
      <c r="J102" s="181">
        <f>ROUND(I102*H102,2)</f>
        <v>0</v>
      </c>
      <c r="K102" s="177" t="s">
        <v>20</v>
      </c>
      <c r="L102" s="41"/>
      <c r="M102" s="182" t="s">
        <v>20</v>
      </c>
      <c r="N102" s="183" t="s">
        <v>45</v>
      </c>
      <c r="O102" s="66"/>
      <c r="P102" s="184">
        <f>O102*H102</f>
        <v>0</v>
      </c>
      <c r="Q102" s="184">
        <v>0</v>
      </c>
      <c r="R102" s="184">
        <f>Q102*H102</f>
        <v>0</v>
      </c>
      <c r="S102" s="184">
        <v>0</v>
      </c>
      <c r="T102" s="185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86" t="s">
        <v>133</v>
      </c>
      <c r="AT102" s="186" t="s">
        <v>130</v>
      </c>
      <c r="AU102" s="186" t="s">
        <v>83</v>
      </c>
      <c r="AY102" s="19" t="s">
        <v>127</v>
      </c>
      <c r="BE102" s="187">
        <f>IF(N102="základní",J102,0)</f>
        <v>0</v>
      </c>
      <c r="BF102" s="187">
        <f>IF(N102="snížená",J102,0)</f>
        <v>0</v>
      </c>
      <c r="BG102" s="187">
        <f>IF(N102="zákl. přenesená",J102,0)</f>
        <v>0</v>
      </c>
      <c r="BH102" s="187">
        <f>IF(N102="sníž. přenesená",J102,0)</f>
        <v>0</v>
      </c>
      <c r="BI102" s="187">
        <f>IF(N102="nulová",J102,0)</f>
        <v>0</v>
      </c>
      <c r="BJ102" s="19" t="s">
        <v>22</v>
      </c>
      <c r="BK102" s="187">
        <f>ROUND(I102*H102,2)</f>
        <v>0</v>
      </c>
      <c r="BL102" s="19" t="s">
        <v>133</v>
      </c>
      <c r="BM102" s="186" t="s">
        <v>148</v>
      </c>
    </row>
    <row r="103" spans="1:65" s="2" customFormat="1" ht="19.5">
      <c r="A103" s="36"/>
      <c r="B103" s="37"/>
      <c r="C103" s="38"/>
      <c r="D103" s="188" t="s">
        <v>135</v>
      </c>
      <c r="E103" s="38"/>
      <c r="F103" s="189" t="s">
        <v>149</v>
      </c>
      <c r="G103" s="38"/>
      <c r="H103" s="38"/>
      <c r="I103" s="190"/>
      <c r="J103" s="38"/>
      <c r="K103" s="38"/>
      <c r="L103" s="41"/>
      <c r="M103" s="191"/>
      <c r="N103" s="192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135</v>
      </c>
      <c r="AU103" s="19" t="s">
        <v>83</v>
      </c>
    </row>
    <row r="104" spans="1:65" s="2" customFormat="1" ht="16.5" customHeight="1">
      <c r="A104" s="36"/>
      <c r="B104" s="37"/>
      <c r="C104" s="175" t="s">
        <v>150</v>
      </c>
      <c r="D104" s="175" t="s">
        <v>130</v>
      </c>
      <c r="E104" s="176" t="s">
        <v>151</v>
      </c>
      <c r="F104" s="177" t="s">
        <v>152</v>
      </c>
      <c r="G104" s="178" t="s">
        <v>20</v>
      </c>
      <c r="H104" s="179">
        <v>0</v>
      </c>
      <c r="I104" s="180"/>
      <c r="J104" s="181">
        <f>ROUND(I104*H104,2)</f>
        <v>0</v>
      </c>
      <c r="K104" s="177" t="s">
        <v>20</v>
      </c>
      <c r="L104" s="41"/>
      <c r="M104" s="182" t="s">
        <v>20</v>
      </c>
      <c r="N104" s="183" t="s">
        <v>45</v>
      </c>
      <c r="O104" s="66"/>
      <c r="P104" s="184">
        <f>O104*H104</f>
        <v>0</v>
      </c>
      <c r="Q104" s="184">
        <v>0</v>
      </c>
      <c r="R104" s="184">
        <f>Q104*H104</f>
        <v>0</v>
      </c>
      <c r="S104" s="184">
        <v>0</v>
      </c>
      <c r="T104" s="185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86" t="s">
        <v>133</v>
      </c>
      <c r="AT104" s="186" t="s">
        <v>130</v>
      </c>
      <c r="AU104" s="186" t="s">
        <v>83</v>
      </c>
      <c r="AY104" s="19" t="s">
        <v>127</v>
      </c>
      <c r="BE104" s="187">
        <f>IF(N104="základní",J104,0)</f>
        <v>0</v>
      </c>
      <c r="BF104" s="187">
        <f>IF(N104="snížená",J104,0)</f>
        <v>0</v>
      </c>
      <c r="BG104" s="187">
        <f>IF(N104="zákl. přenesená",J104,0)</f>
        <v>0</v>
      </c>
      <c r="BH104" s="187">
        <f>IF(N104="sníž. přenesená",J104,0)</f>
        <v>0</v>
      </c>
      <c r="BI104" s="187">
        <f>IF(N104="nulová",J104,0)</f>
        <v>0</v>
      </c>
      <c r="BJ104" s="19" t="s">
        <v>22</v>
      </c>
      <c r="BK104" s="187">
        <f>ROUND(I104*H104,2)</f>
        <v>0</v>
      </c>
      <c r="BL104" s="19" t="s">
        <v>133</v>
      </c>
      <c r="BM104" s="186" t="s">
        <v>153</v>
      </c>
    </row>
    <row r="105" spans="1:65" s="2" customFormat="1" ht="11.25">
      <c r="A105" s="36"/>
      <c r="B105" s="37"/>
      <c r="C105" s="38"/>
      <c r="D105" s="188" t="s">
        <v>135</v>
      </c>
      <c r="E105" s="38"/>
      <c r="F105" s="189" t="s">
        <v>154</v>
      </c>
      <c r="G105" s="38"/>
      <c r="H105" s="38"/>
      <c r="I105" s="190"/>
      <c r="J105" s="38"/>
      <c r="K105" s="38"/>
      <c r="L105" s="41"/>
      <c r="M105" s="191"/>
      <c r="N105" s="192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135</v>
      </c>
      <c r="AU105" s="19" t="s">
        <v>83</v>
      </c>
    </row>
    <row r="106" spans="1:65" s="2" customFormat="1" ht="16.5" customHeight="1">
      <c r="A106" s="36"/>
      <c r="B106" s="37"/>
      <c r="C106" s="175" t="s">
        <v>155</v>
      </c>
      <c r="D106" s="175" t="s">
        <v>130</v>
      </c>
      <c r="E106" s="176" t="s">
        <v>156</v>
      </c>
      <c r="F106" s="177" t="s">
        <v>157</v>
      </c>
      <c r="G106" s="178" t="s">
        <v>20</v>
      </c>
      <c r="H106" s="179">
        <v>0</v>
      </c>
      <c r="I106" s="180"/>
      <c r="J106" s="181">
        <f>ROUND(I106*H106,2)</f>
        <v>0</v>
      </c>
      <c r="K106" s="177" t="s">
        <v>20</v>
      </c>
      <c r="L106" s="41"/>
      <c r="M106" s="182" t="s">
        <v>20</v>
      </c>
      <c r="N106" s="183" t="s">
        <v>45</v>
      </c>
      <c r="O106" s="66"/>
      <c r="P106" s="184">
        <f>O106*H106</f>
        <v>0</v>
      </c>
      <c r="Q106" s="184">
        <v>0</v>
      </c>
      <c r="R106" s="184">
        <f>Q106*H106</f>
        <v>0</v>
      </c>
      <c r="S106" s="184">
        <v>0</v>
      </c>
      <c r="T106" s="185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86" t="s">
        <v>133</v>
      </c>
      <c r="AT106" s="186" t="s">
        <v>130</v>
      </c>
      <c r="AU106" s="186" t="s">
        <v>83</v>
      </c>
      <c r="AY106" s="19" t="s">
        <v>127</v>
      </c>
      <c r="BE106" s="187">
        <f>IF(N106="základní",J106,0)</f>
        <v>0</v>
      </c>
      <c r="BF106" s="187">
        <f>IF(N106="snížená",J106,0)</f>
        <v>0</v>
      </c>
      <c r="BG106" s="187">
        <f>IF(N106="zákl. přenesená",J106,0)</f>
        <v>0</v>
      </c>
      <c r="BH106" s="187">
        <f>IF(N106="sníž. přenesená",J106,0)</f>
        <v>0</v>
      </c>
      <c r="BI106" s="187">
        <f>IF(N106="nulová",J106,0)</f>
        <v>0</v>
      </c>
      <c r="BJ106" s="19" t="s">
        <v>22</v>
      </c>
      <c r="BK106" s="187">
        <f>ROUND(I106*H106,2)</f>
        <v>0</v>
      </c>
      <c r="BL106" s="19" t="s">
        <v>133</v>
      </c>
      <c r="BM106" s="186" t="s">
        <v>158</v>
      </c>
    </row>
    <row r="107" spans="1:65" s="2" customFormat="1" ht="19.5">
      <c r="A107" s="36"/>
      <c r="B107" s="37"/>
      <c r="C107" s="38"/>
      <c r="D107" s="188" t="s">
        <v>135</v>
      </c>
      <c r="E107" s="38"/>
      <c r="F107" s="189" t="s">
        <v>159</v>
      </c>
      <c r="G107" s="38"/>
      <c r="H107" s="38"/>
      <c r="I107" s="190"/>
      <c r="J107" s="38"/>
      <c r="K107" s="38"/>
      <c r="L107" s="41"/>
      <c r="M107" s="191"/>
      <c r="N107" s="192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135</v>
      </c>
      <c r="AU107" s="19" t="s">
        <v>83</v>
      </c>
    </row>
    <row r="108" spans="1:65" s="12" customFormat="1" ht="22.9" customHeight="1">
      <c r="B108" s="159"/>
      <c r="C108" s="160"/>
      <c r="D108" s="161" t="s">
        <v>73</v>
      </c>
      <c r="E108" s="173" t="s">
        <v>22</v>
      </c>
      <c r="F108" s="173" t="s">
        <v>160</v>
      </c>
      <c r="G108" s="160"/>
      <c r="H108" s="160"/>
      <c r="I108" s="163"/>
      <c r="J108" s="174">
        <f>BK108</f>
        <v>0</v>
      </c>
      <c r="K108" s="160"/>
      <c r="L108" s="165"/>
      <c r="M108" s="166"/>
      <c r="N108" s="167"/>
      <c r="O108" s="167"/>
      <c r="P108" s="168">
        <f>SUM(P109:P203)</f>
        <v>0</v>
      </c>
      <c r="Q108" s="167"/>
      <c r="R108" s="168">
        <f>SUM(R109:R203)</f>
        <v>0.15102720000000003</v>
      </c>
      <c r="S108" s="167"/>
      <c r="T108" s="169">
        <f>SUM(T109:T203)</f>
        <v>0</v>
      </c>
      <c r="AR108" s="170" t="s">
        <v>22</v>
      </c>
      <c r="AT108" s="171" t="s">
        <v>73</v>
      </c>
      <c r="AU108" s="171" t="s">
        <v>22</v>
      </c>
      <c r="AY108" s="170" t="s">
        <v>127</v>
      </c>
      <c r="BK108" s="172">
        <f>SUM(BK109:BK203)</f>
        <v>0</v>
      </c>
    </row>
    <row r="109" spans="1:65" s="2" customFormat="1" ht="16.5" customHeight="1">
      <c r="A109" s="36"/>
      <c r="B109" s="37"/>
      <c r="C109" s="175" t="s">
        <v>161</v>
      </c>
      <c r="D109" s="175" t="s">
        <v>130</v>
      </c>
      <c r="E109" s="176" t="s">
        <v>162</v>
      </c>
      <c r="F109" s="177" t="s">
        <v>163</v>
      </c>
      <c r="G109" s="178" t="s">
        <v>164</v>
      </c>
      <c r="H109" s="179">
        <v>48</v>
      </c>
      <c r="I109" s="180"/>
      <c r="J109" s="181">
        <f>ROUND(I109*H109,2)</f>
        <v>0</v>
      </c>
      <c r="K109" s="177" t="s">
        <v>165</v>
      </c>
      <c r="L109" s="41"/>
      <c r="M109" s="182" t="s">
        <v>20</v>
      </c>
      <c r="N109" s="183" t="s">
        <v>45</v>
      </c>
      <c r="O109" s="66"/>
      <c r="P109" s="184">
        <f>O109*H109</f>
        <v>0</v>
      </c>
      <c r="Q109" s="184">
        <v>3.0000000000000001E-5</v>
      </c>
      <c r="R109" s="184">
        <f>Q109*H109</f>
        <v>1.4400000000000001E-3</v>
      </c>
      <c r="S109" s="184">
        <v>0</v>
      </c>
      <c r="T109" s="185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86" t="s">
        <v>133</v>
      </c>
      <c r="AT109" s="186" t="s">
        <v>130</v>
      </c>
      <c r="AU109" s="186" t="s">
        <v>83</v>
      </c>
      <c r="AY109" s="19" t="s">
        <v>127</v>
      </c>
      <c r="BE109" s="187">
        <f>IF(N109="základní",J109,0)</f>
        <v>0</v>
      </c>
      <c r="BF109" s="187">
        <f>IF(N109="snížená",J109,0)</f>
        <v>0</v>
      </c>
      <c r="BG109" s="187">
        <f>IF(N109="zákl. přenesená",J109,0)</f>
        <v>0</v>
      </c>
      <c r="BH109" s="187">
        <f>IF(N109="sníž. přenesená",J109,0)</f>
        <v>0</v>
      </c>
      <c r="BI109" s="187">
        <f>IF(N109="nulová",J109,0)</f>
        <v>0</v>
      </c>
      <c r="BJ109" s="19" t="s">
        <v>22</v>
      </c>
      <c r="BK109" s="187">
        <f>ROUND(I109*H109,2)</f>
        <v>0</v>
      </c>
      <c r="BL109" s="19" t="s">
        <v>133</v>
      </c>
      <c r="BM109" s="186" t="s">
        <v>166</v>
      </c>
    </row>
    <row r="110" spans="1:65" s="2" customFormat="1" ht="11.25">
      <c r="A110" s="36"/>
      <c r="B110" s="37"/>
      <c r="C110" s="38"/>
      <c r="D110" s="188" t="s">
        <v>135</v>
      </c>
      <c r="E110" s="38"/>
      <c r="F110" s="189" t="s">
        <v>167</v>
      </c>
      <c r="G110" s="38"/>
      <c r="H110" s="38"/>
      <c r="I110" s="190"/>
      <c r="J110" s="38"/>
      <c r="K110" s="38"/>
      <c r="L110" s="41"/>
      <c r="M110" s="191"/>
      <c r="N110" s="192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135</v>
      </c>
      <c r="AU110" s="19" t="s">
        <v>83</v>
      </c>
    </row>
    <row r="111" spans="1:65" s="2" customFormat="1" ht="11.25">
      <c r="A111" s="36"/>
      <c r="B111" s="37"/>
      <c r="C111" s="38"/>
      <c r="D111" s="193" t="s">
        <v>168</v>
      </c>
      <c r="E111" s="38"/>
      <c r="F111" s="194" t="s">
        <v>169</v>
      </c>
      <c r="G111" s="38"/>
      <c r="H111" s="38"/>
      <c r="I111" s="190"/>
      <c r="J111" s="38"/>
      <c r="K111" s="38"/>
      <c r="L111" s="41"/>
      <c r="M111" s="191"/>
      <c r="N111" s="192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168</v>
      </c>
      <c r="AU111" s="19" t="s">
        <v>83</v>
      </c>
    </row>
    <row r="112" spans="1:65" s="13" customFormat="1" ht="11.25">
      <c r="B112" s="195"/>
      <c r="C112" s="196"/>
      <c r="D112" s="188" t="s">
        <v>170</v>
      </c>
      <c r="E112" s="197" t="s">
        <v>20</v>
      </c>
      <c r="F112" s="198" t="s">
        <v>1010</v>
      </c>
      <c r="G112" s="196"/>
      <c r="H112" s="199">
        <v>48</v>
      </c>
      <c r="I112" s="200"/>
      <c r="J112" s="196"/>
      <c r="K112" s="196"/>
      <c r="L112" s="201"/>
      <c r="M112" s="202"/>
      <c r="N112" s="203"/>
      <c r="O112" s="203"/>
      <c r="P112" s="203"/>
      <c r="Q112" s="203"/>
      <c r="R112" s="203"/>
      <c r="S112" s="203"/>
      <c r="T112" s="204"/>
      <c r="AT112" s="205" t="s">
        <v>170</v>
      </c>
      <c r="AU112" s="205" t="s">
        <v>83</v>
      </c>
      <c r="AV112" s="13" t="s">
        <v>83</v>
      </c>
      <c r="AW112" s="13" t="s">
        <v>35</v>
      </c>
      <c r="AX112" s="13" t="s">
        <v>22</v>
      </c>
      <c r="AY112" s="205" t="s">
        <v>127</v>
      </c>
    </row>
    <row r="113" spans="1:65" s="2" customFormat="1" ht="16.5" customHeight="1">
      <c r="A113" s="36"/>
      <c r="B113" s="37"/>
      <c r="C113" s="175" t="s">
        <v>172</v>
      </c>
      <c r="D113" s="175" t="s">
        <v>130</v>
      </c>
      <c r="E113" s="176" t="s">
        <v>173</v>
      </c>
      <c r="F113" s="177" t="s">
        <v>174</v>
      </c>
      <c r="G113" s="178" t="s">
        <v>175</v>
      </c>
      <c r="H113" s="179">
        <v>8</v>
      </c>
      <c r="I113" s="180"/>
      <c r="J113" s="181">
        <f>ROUND(I113*H113,2)</f>
        <v>0</v>
      </c>
      <c r="K113" s="177" t="s">
        <v>165</v>
      </c>
      <c r="L113" s="41"/>
      <c r="M113" s="182" t="s">
        <v>20</v>
      </c>
      <c r="N113" s="183" t="s">
        <v>45</v>
      </c>
      <c r="O113" s="66"/>
      <c r="P113" s="184">
        <f>O113*H113</f>
        <v>0</v>
      </c>
      <c r="Q113" s="184">
        <v>0</v>
      </c>
      <c r="R113" s="184">
        <f>Q113*H113</f>
        <v>0</v>
      </c>
      <c r="S113" s="184">
        <v>0</v>
      </c>
      <c r="T113" s="185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86" t="s">
        <v>133</v>
      </c>
      <c r="AT113" s="186" t="s">
        <v>130</v>
      </c>
      <c r="AU113" s="186" t="s">
        <v>83</v>
      </c>
      <c r="AY113" s="19" t="s">
        <v>127</v>
      </c>
      <c r="BE113" s="187">
        <f>IF(N113="základní",J113,0)</f>
        <v>0</v>
      </c>
      <c r="BF113" s="187">
        <f>IF(N113="snížená",J113,0)</f>
        <v>0</v>
      </c>
      <c r="BG113" s="187">
        <f>IF(N113="zákl. přenesená",J113,0)</f>
        <v>0</v>
      </c>
      <c r="BH113" s="187">
        <f>IF(N113="sníž. přenesená",J113,0)</f>
        <v>0</v>
      </c>
      <c r="BI113" s="187">
        <f>IF(N113="nulová",J113,0)</f>
        <v>0</v>
      </c>
      <c r="BJ113" s="19" t="s">
        <v>22</v>
      </c>
      <c r="BK113" s="187">
        <f>ROUND(I113*H113,2)</f>
        <v>0</v>
      </c>
      <c r="BL113" s="19" t="s">
        <v>133</v>
      </c>
      <c r="BM113" s="186" t="s">
        <v>176</v>
      </c>
    </row>
    <row r="114" spans="1:65" s="2" customFormat="1" ht="11.25">
      <c r="A114" s="36"/>
      <c r="B114" s="37"/>
      <c r="C114" s="38"/>
      <c r="D114" s="188" t="s">
        <v>135</v>
      </c>
      <c r="E114" s="38"/>
      <c r="F114" s="189" t="s">
        <v>177</v>
      </c>
      <c r="G114" s="38"/>
      <c r="H114" s="38"/>
      <c r="I114" s="190"/>
      <c r="J114" s="38"/>
      <c r="K114" s="38"/>
      <c r="L114" s="41"/>
      <c r="M114" s="191"/>
      <c r="N114" s="192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135</v>
      </c>
      <c r="AU114" s="19" t="s">
        <v>83</v>
      </c>
    </row>
    <row r="115" spans="1:65" s="2" customFormat="1" ht="11.25">
      <c r="A115" s="36"/>
      <c r="B115" s="37"/>
      <c r="C115" s="38"/>
      <c r="D115" s="193" t="s">
        <v>168</v>
      </c>
      <c r="E115" s="38"/>
      <c r="F115" s="194" t="s">
        <v>178</v>
      </c>
      <c r="G115" s="38"/>
      <c r="H115" s="38"/>
      <c r="I115" s="190"/>
      <c r="J115" s="38"/>
      <c r="K115" s="38"/>
      <c r="L115" s="41"/>
      <c r="M115" s="191"/>
      <c r="N115" s="192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168</v>
      </c>
      <c r="AU115" s="19" t="s">
        <v>83</v>
      </c>
    </row>
    <row r="116" spans="1:65" s="13" customFormat="1" ht="11.25">
      <c r="B116" s="195"/>
      <c r="C116" s="196"/>
      <c r="D116" s="188" t="s">
        <v>170</v>
      </c>
      <c r="E116" s="197" t="s">
        <v>20</v>
      </c>
      <c r="F116" s="198" t="s">
        <v>1011</v>
      </c>
      <c r="G116" s="196"/>
      <c r="H116" s="199">
        <v>8</v>
      </c>
      <c r="I116" s="200"/>
      <c r="J116" s="196"/>
      <c r="K116" s="196"/>
      <c r="L116" s="201"/>
      <c r="M116" s="202"/>
      <c r="N116" s="203"/>
      <c r="O116" s="203"/>
      <c r="P116" s="203"/>
      <c r="Q116" s="203"/>
      <c r="R116" s="203"/>
      <c r="S116" s="203"/>
      <c r="T116" s="204"/>
      <c r="AT116" s="205" t="s">
        <v>170</v>
      </c>
      <c r="AU116" s="205" t="s">
        <v>83</v>
      </c>
      <c r="AV116" s="13" t="s">
        <v>83</v>
      </c>
      <c r="AW116" s="13" t="s">
        <v>35</v>
      </c>
      <c r="AX116" s="13" t="s">
        <v>22</v>
      </c>
      <c r="AY116" s="205" t="s">
        <v>127</v>
      </c>
    </row>
    <row r="117" spans="1:65" s="2" customFormat="1" ht="16.5" customHeight="1">
      <c r="A117" s="36"/>
      <c r="B117" s="37"/>
      <c r="C117" s="175" t="s">
        <v>180</v>
      </c>
      <c r="D117" s="175" t="s">
        <v>130</v>
      </c>
      <c r="E117" s="176" t="s">
        <v>181</v>
      </c>
      <c r="F117" s="177" t="s">
        <v>182</v>
      </c>
      <c r="G117" s="178" t="s">
        <v>183</v>
      </c>
      <c r="H117" s="179">
        <v>7.2</v>
      </c>
      <c r="I117" s="180"/>
      <c r="J117" s="181">
        <f>ROUND(I117*H117,2)</f>
        <v>0</v>
      </c>
      <c r="K117" s="177" t="s">
        <v>165</v>
      </c>
      <c r="L117" s="41"/>
      <c r="M117" s="182" t="s">
        <v>20</v>
      </c>
      <c r="N117" s="183" t="s">
        <v>45</v>
      </c>
      <c r="O117" s="66"/>
      <c r="P117" s="184">
        <f>O117*H117</f>
        <v>0</v>
      </c>
      <c r="Q117" s="184">
        <v>8.6800000000000002E-3</v>
      </c>
      <c r="R117" s="184">
        <f>Q117*H117</f>
        <v>6.2496000000000003E-2</v>
      </c>
      <c r="S117" s="184">
        <v>0</v>
      </c>
      <c r="T117" s="185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86" t="s">
        <v>133</v>
      </c>
      <c r="AT117" s="186" t="s">
        <v>130</v>
      </c>
      <c r="AU117" s="186" t="s">
        <v>83</v>
      </c>
      <c r="AY117" s="19" t="s">
        <v>127</v>
      </c>
      <c r="BE117" s="187">
        <f>IF(N117="základní",J117,0)</f>
        <v>0</v>
      </c>
      <c r="BF117" s="187">
        <f>IF(N117="snížená",J117,0)</f>
        <v>0</v>
      </c>
      <c r="BG117" s="187">
        <f>IF(N117="zákl. přenesená",J117,0)</f>
        <v>0</v>
      </c>
      <c r="BH117" s="187">
        <f>IF(N117="sníž. přenesená",J117,0)</f>
        <v>0</v>
      </c>
      <c r="BI117" s="187">
        <f>IF(N117="nulová",J117,0)</f>
        <v>0</v>
      </c>
      <c r="BJ117" s="19" t="s">
        <v>22</v>
      </c>
      <c r="BK117" s="187">
        <f>ROUND(I117*H117,2)</f>
        <v>0</v>
      </c>
      <c r="BL117" s="19" t="s">
        <v>133</v>
      </c>
      <c r="BM117" s="186" t="s">
        <v>184</v>
      </c>
    </row>
    <row r="118" spans="1:65" s="2" customFormat="1" ht="29.25">
      <c r="A118" s="36"/>
      <c r="B118" s="37"/>
      <c r="C118" s="38"/>
      <c r="D118" s="188" t="s">
        <v>135</v>
      </c>
      <c r="E118" s="38"/>
      <c r="F118" s="189" t="s">
        <v>185</v>
      </c>
      <c r="G118" s="38"/>
      <c r="H118" s="38"/>
      <c r="I118" s="190"/>
      <c r="J118" s="38"/>
      <c r="K118" s="38"/>
      <c r="L118" s="41"/>
      <c r="M118" s="191"/>
      <c r="N118" s="192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135</v>
      </c>
      <c r="AU118" s="19" t="s">
        <v>83</v>
      </c>
    </row>
    <row r="119" spans="1:65" s="2" customFormat="1" ht="11.25">
      <c r="A119" s="36"/>
      <c r="B119" s="37"/>
      <c r="C119" s="38"/>
      <c r="D119" s="193" t="s">
        <v>168</v>
      </c>
      <c r="E119" s="38"/>
      <c r="F119" s="194" t="s">
        <v>186</v>
      </c>
      <c r="G119" s="38"/>
      <c r="H119" s="38"/>
      <c r="I119" s="190"/>
      <c r="J119" s="38"/>
      <c r="K119" s="38"/>
      <c r="L119" s="41"/>
      <c r="M119" s="191"/>
      <c r="N119" s="192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168</v>
      </c>
      <c r="AU119" s="19" t="s">
        <v>83</v>
      </c>
    </row>
    <row r="120" spans="1:65" s="2" customFormat="1" ht="16.5" customHeight="1">
      <c r="A120" s="36"/>
      <c r="B120" s="37"/>
      <c r="C120" s="175" t="s">
        <v>187</v>
      </c>
      <c r="D120" s="175" t="s">
        <v>130</v>
      </c>
      <c r="E120" s="176" t="s">
        <v>194</v>
      </c>
      <c r="F120" s="177" t="s">
        <v>195</v>
      </c>
      <c r="G120" s="178" t="s">
        <v>196</v>
      </c>
      <c r="H120" s="179">
        <v>30.295999999999999</v>
      </c>
      <c r="I120" s="180"/>
      <c r="J120" s="181">
        <f>ROUND(I120*H120,2)</f>
        <v>0</v>
      </c>
      <c r="K120" s="177" t="s">
        <v>165</v>
      </c>
      <c r="L120" s="41"/>
      <c r="M120" s="182" t="s">
        <v>20</v>
      </c>
      <c r="N120" s="183" t="s">
        <v>45</v>
      </c>
      <c r="O120" s="66"/>
      <c r="P120" s="184">
        <f>O120*H120</f>
        <v>0</v>
      </c>
      <c r="Q120" s="184">
        <v>0</v>
      </c>
      <c r="R120" s="184">
        <f>Q120*H120</f>
        <v>0</v>
      </c>
      <c r="S120" s="184">
        <v>0</v>
      </c>
      <c r="T120" s="185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86" t="s">
        <v>133</v>
      </c>
      <c r="AT120" s="186" t="s">
        <v>130</v>
      </c>
      <c r="AU120" s="186" t="s">
        <v>83</v>
      </c>
      <c r="AY120" s="19" t="s">
        <v>127</v>
      </c>
      <c r="BE120" s="187">
        <f>IF(N120="základní",J120,0)</f>
        <v>0</v>
      </c>
      <c r="BF120" s="187">
        <f>IF(N120="snížená",J120,0)</f>
        <v>0</v>
      </c>
      <c r="BG120" s="187">
        <f>IF(N120="zákl. přenesená",J120,0)</f>
        <v>0</v>
      </c>
      <c r="BH120" s="187">
        <f>IF(N120="sníž. přenesená",J120,0)</f>
        <v>0</v>
      </c>
      <c r="BI120" s="187">
        <f>IF(N120="nulová",J120,0)</f>
        <v>0</v>
      </c>
      <c r="BJ120" s="19" t="s">
        <v>22</v>
      </c>
      <c r="BK120" s="187">
        <f>ROUND(I120*H120,2)</f>
        <v>0</v>
      </c>
      <c r="BL120" s="19" t="s">
        <v>133</v>
      </c>
      <c r="BM120" s="186" t="s">
        <v>197</v>
      </c>
    </row>
    <row r="121" spans="1:65" s="2" customFormat="1" ht="11.25">
      <c r="A121" s="36"/>
      <c r="B121" s="37"/>
      <c r="C121" s="38"/>
      <c r="D121" s="188" t="s">
        <v>135</v>
      </c>
      <c r="E121" s="38"/>
      <c r="F121" s="189" t="s">
        <v>198</v>
      </c>
      <c r="G121" s="38"/>
      <c r="H121" s="38"/>
      <c r="I121" s="190"/>
      <c r="J121" s="38"/>
      <c r="K121" s="38"/>
      <c r="L121" s="41"/>
      <c r="M121" s="191"/>
      <c r="N121" s="192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135</v>
      </c>
      <c r="AU121" s="19" t="s">
        <v>83</v>
      </c>
    </row>
    <row r="122" spans="1:65" s="2" customFormat="1" ht="11.25">
      <c r="A122" s="36"/>
      <c r="B122" s="37"/>
      <c r="C122" s="38"/>
      <c r="D122" s="193" t="s">
        <v>168</v>
      </c>
      <c r="E122" s="38"/>
      <c r="F122" s="194" t="s">
        <v>199</v>
      </c>
      <c r="G122" s="38"/>
      <c r="H122" s="38"/>
      <c r="I122" s="190"/>
      <c r="J122" s="38"/>
      <c r="K122" s="38"/>
      <c r="L122" s="41"/>
      <c r="M122" s="191"/>
      <c r="N122" s="192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168</v>
      </c>
      <c r="AU122" s="19" t="s">
        <v>83</v>
      </c>
    </row>
    <row r="123" spans="1:65" s="14" customFormat="1" ht="11.25">
      <c r="B123" s="206"/>
      <c r="C123" s="207"/>
      <c r="D123" s="188" t="s">
        <v>170</v>
      </c>
      <c r="E123" s="208" t="s">
        <v>20</v>
      </c>
      <c r="F123" s="209" t="s">
        <v>200</v>
      </c>
      <c r="G123" s="207"/>
      <c r="H123" s="208" t="s">
        <v>20</v>
      </c>
      <c r="I123" s="210"/>
      <c r="J123" s="207"/>
      <c r="K123" s="207"/>
      <c r="L123" s="211"/>
      <c r="M123" s="212"/>
      <c r="N123" s="213"/>
      <c r="O123" s="213"/>
      <c r="P123" s="213"/>
      <c r="Q123" s="213"/>
      <c r="R123" s="213"/>
      <c r="S123" s="213"/>
      <c r="T123" s="214"/>
      <c r="AT123" s="215" t="s">
        <v>170</v>
      </c>
      <c r="AU123" s="215" t="s">
        <v>83</v>
      </c>
      <c r="AV123" s="14" t="s">
        <v>22</v>
      </c>
      <c r="AW123" s="14" t="s">
        <v>35</v>
      </c>
      <c r="AX123" s="14" t="s">
        <v>74</v>
      </c>
      <c r="AY123" s="215" t="s">
        <v>127</v>
      </c>
    </row>
    <row r="124" spans="1:65" s="13" customFormat="1" ht="11.25">
      <c r="B124" s="195"/>
      <c r="C124" s="196"/>
      <c r="D124" s="188" t="s">
        <v>170</v>
      </c>
      <c r="E124" s="197" t="s">
        <v>20</v>
      </c>
      <c r="F124" s="198" t="s">
        <v>1012</v>
      </c>
      <c r="G124" s="196"/>
      <c r="H124" s="199">
        <v>10.295999999999999</v>
      </c>
      <c r="I124" s="200"/>
      <c r="J124" s="196"/>
      <c r="K124" s="196"/>
      <c r="L124" s="201"/>
      <c r="M124" s="202"/>
      <c r="N124" s="203"/>
      <c r="O124" s="203"/>
      <c r="P124" s="203"/>
      <c r="Q124" s="203"/>
      <c r="R124" s="203"/>
      <c r="S124" s="203"/>
      <c r="T124" s="204"/>
      <c r="AT124" s="205" t="s">
        <v>170</v>
      </c>
      <c r="AU124" s="205" t="s">
        <v>83</v>
      </c>
      <c r="AV124" s="13" t="s">
        <v>83</v>
      </c>
      <c r="AW124" s="13" t="s">
        <v>35</v>
      </c>
      <c r="AX124" s="13" t="s">
        <v>74</v>
      </c>
      <c r="AY124" s="205" t="s">
        <v>127</v>
      </c>
    </row>
    <row r="125" spans="1:65" s="13" customFormat="1" ht="11.25">
      <c r="B125" s="195"/>
      <c r="C125" s="196"/>
      <c r="D125" s="188" t="s">
        <v>170</v>
      </c>
      <c r="E125" s="197" t="s">
        <v>20</v>
      </c>
      <c r="F125" s="198" t="s">
        <v>1013</v>
      </c>
      <c r="G125" s="196"/>
      <c r="H125" s="199">
        <v>20</v>
      </c>
      <c r="I125" s="200"/>
      <c r="J125" s="196"/>
      <c r="K125" s="196"/>
      <c r="L125" s="201"/>
      <c r="M125" s="202"/>
      <c r="N125" s="203"/>
      <c r="O125" s="203"/>
      <c r="P125" s="203"/>
      <c r="Q125" s="203"/>
      <c r="R125" s="203"/>
      <c r="S125" s="203"/>
      <c r="T125" s="204"/>
      <c r="AT125" s="205" t="s">
        <v>170</v>
      </c>
      <c r="AU125" s="205" t="s">
        <v>83</v>
      </c>
      <c r="AV125" s="13" t="s">
        <v>83</v>
      </c>
      <c r="AW125" s="13" t="s">
        <v>35</v>
      </c>
      <c r="AX125" s="13" t="s">
        <v>74</v>
      </c>
      <c r="AY125" s="205" t="s">
        <v>127</v>
      </c>
    </row>
    <row r="126" spans="1:65" s="15" customFormat="1" ht="11.25">
      <c r="B126" s="216"/>
      <c r="C126" s="217"/>
      <c r="D126" s="188" t="s">
        <v>170</v>
      </c>
      <c r="E126" s="218" t="s">
        <v>20</v>
      </c>
      <c r="F126" s="219" t="s">
        <v>204</v>
      </c>
      <c r="G126" s="217"/>
      <c r="H126" s="220">
        <v>30.295999999999999</v>
      </c>
      <c r="I126" s="221"/>
      <c r="J126" s="217"/>
      <c r="K126" s="217"/>
      <c r="L126" s="222"/>
      <c r="M126" s="223"/>
      <c r="N126" s="224"/>
      <c r="O126" s="224"/>
      <c r="P126" s="224"/>
      <c r="Q126" s="224"/>
      <c r="R126" s="224"/>
      <c r="S126" s="224"/>
      <c r="T126" s="225"/>
      <c r="AT126" s="226" t="s">
        <v>170</v>
      </c>
      <c r="AU126" s="226" t="s">
        <v>83</v>
      </c>
      <c r="AV126" s="15" t="s">
        <v>133</v>
      </c>
      <c r="AW126" s="15" t="s">
        <v>35</v>
      </c>
      <c r="AX126" s="15" t="s">
        <v>22</v>
      </c>
      <c r="AY126" s="226" t="s">
        <v>127</v>
      </c>
    </row>
    <row r="127" spans="1:65" s="2" customFormat="1" ht="21.75" customHeight="1">
      <c r="A127" s="36"/>
      <c r="B127" s="37"/>
      <c r="C127" s="175" t="s">
        <v>193</v>
      </c>
      <c r="D127" s="175" t="s">
        <v>130</v>
      </c>
      <c r="E127" s="176" t="s">
        <v>206</v>
      </c>
      <c r="F127" s="177" t="s">
        <v>207</v>
      </c>
      <c r="G127" s="178" t="s">
        <v>196</v>
      </c>
      <c r="H127" s="179">
        <v>34.313000000000002</v>
      </c>
      <c r="I127" s="180"/>
      <c r="J127" s="181">
        <f>ROUND(I127*H127,2)</f>
        <v>0</v>
      </c>
      <c r="K127" s="177" t="s">
        <v>165</v>
      </c>
      <c r="L127" s="41"/>
      <c r="M127" s="182" t="s">
        <v>20</v>
      </c>
      <c r="N127" s="183" t="s">
        <v>45</v>
      </c>
      <c r="O127" s="66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6" t="s">
        <v>133</v>
      </c>
      <c r="AT127" s="186" t="s">
        <v>130</v>
      </c>
      <c r="AU127" s="186" t="s">
        <v>83</v>
      </c>
      <c r="AY127" s="19" t="s">
        <v>127</v>
      </c>
      <c r="BE127" s="187">
        <f>IF(N127="základní",J127,0)</f>
        <v>0</v>
      </c>
      <c r="BF127" s="187">
        <f>IF(N127="snížená",J127,0)</f>
        <v>0</v>
      </c>
      <c r="BG127" s="187">
        <f>IF(N127="zákl. přenesená",J127,0)</f>
        <v>0</v>
      </c>
      <c r="BH127" s="187">
        <f>IF(N127="sníž. přenesená",J127,0)</f>
        <v>0</v>
      </c>
      <c r="BI127" s="187">
        <f>IF(N127="nulová",J127,0)</f>
        <v>0</v>
      </c>
      <c r="BJ127" s="19" t="s">
        <v>22</v>
      </c>
      <c r="BK127" s="187">
        <f>ROUND(I127*H127,2)</f>
        <v>0</v>
      </c>
      <c r="BL127" s="19" t="s">
        <v>133</v>
      </c>
      <c r="BM127" s="186" t="s">
        <v>208</v>
      </c>
    </row>
    <row r="128" spans="1:65" s="2" customFormat="1" ht="19.5">
      <c r="A128" s="36"/>
      <c r="B128" s="37"/>
      <c r="C128" s="38"/>
      <c r="D128" s="188" t="s">
        <v>135</v>
      </c>
      <c r="E128" s="38"/>
      <c r="F128" s="189" t="s">
        <v>209</v>
      </c>
      <c r="G128" s="38"/>
      <c r="H128" s="38"/>
      <c r="I128" s="190"/>
      <c r="J128" s="38"/>
      <c r="K128" s="38"/>
      <c r="L128" s="41"/>
      <c r="M128" s="191"/>
      <c r="N128" s="192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135</v>
      </c>
      <c r="AU128" s="19" t="s">
        <v>83</v>
      </c>
    </row>
    <row r="129" spans="1:65" s="2" customFormat="1" ht="11.25">
      <c r="A129" s="36"/>
      <c r="B129" s="37"/>
      <c r="C129" s="38"/>
      <c r="D129" s="193" t="s">
        <v>168</v>
      </c>
      <c r="E129" s="38"/>
      <c r="F129" s="194" t="s">
        <v>210</v>
      </c>
      <c r="G129" s="38"/>
      <c r="H129" s="38"/>
      <c r="I129" s="190"/>
      <c r="J129" s="38"/>
      <c r="K129" s="38"/>
      <c r="L129" s="41"/>
      <c r="M129" s="191"/>
      <c r="N129" s="192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168</v>
      </c>
      <c r="AU129" s="19" t="s">
        <v>83</v>
      </c>
    </row>
    <row r="130" spans="1:65" s="14" customFormat="1" ht="11.25">
      <c r="B130" s="206"/>
      <c r="C130" s="207"/>
      <c r="D130" s="188" t="s">
        <v>170</v>
      </c>
      <c r="E130" s="208" t="s">
        <v>20</v>
      </c>
      <c r="F130" s="209" t="s">
        <v>211</v>
      </c>
      <c r="G130" s="207"/>
      <c r="H130" s="208" t="s">
        <v>20</v>
      </c>
      <c r="I130" s="210"/>
      <c r="J130" s="207"/>
      <c r="K130" s="207"/>
      <c r="L130" s="211"/>
      <c r="M130" s="212"/>
      <c r="N130" s="213"/>
      <c r="O130" s="213"/>
      <c r="P130" s="213"/>
      <c r="Q130" s="213"/>
      <c r="R130" s="213"/>
      <c r="S130" s="213"/>
      <c r="T130" s="214"/>
      <c r="AT130" s="215" t="s">
        <v>170</v>
      </c>
      <c r="AU130" s="215" t="s">
        <v>83</v>
      </c>
      <c r="AV130" s="14" t="s">
        <v>22</v>
      </c>
      <c r="AW130" s="14" t="s">
        <v>35</v>
      </c>
      <c r="AX130" s="14" t="s">
        <v>74</v>
      </c>
      <c r="AY130" s="215" t="s">
        <v>127</v>
      </c>
    </row>
    <row r="131" spans="1:65" s="13" customFormat="1" ht="11.25">
      <c r="B131" s="195"/>
      <c r="C131" s="196"/>
      <c r="D131" s="188" t="s">
        <v>170</v>
      </c>
      <c r="E131" s="197" t="s">
        <v>20</v>
      </c>
      <c r="F131" s="198" t="s">
        <v>1014</v>
      </c>
      <c r="G131" s="196"/>
      <c r="H131" s="199">
        <v>43.055999999999997</v>
      </c>
      <c r="I131" s="200"/>
      <c r="J131" s="196"/>
      <c r="K131" s="196"/>
      <c r="L131" s="201"/>
      <c r="M131" s="202"/>
      <c r="N131" s="203"/>
      <c r="O131" s="203"/>
      <c r="P131" s="203"/>
      <c r="Q131" s="203"/>
      <c r="R131" s="203"/>
      <c r="S131" s="203"/>
      <c r="T131" s="204"/>
      <c r="AT131" s="205" t="s">
        <v>170</v>
      </c>
      <c r="AU131" s="205" t="s">
        <v>83</v>
      </c>
      <c r="AV131" s="13" t="s">
        <v>83</v>
      </c>
      <c r="AW131" s="13" t="s">
        <v>35</v>
      </c>
      <c r="AX131" s="13" t="s">
        <v>74</v>
      </c>
      <c r="AY131" s="205" t="s">
        <v>127</v>
      </c>
    </row>
    <row r="132" spans="1:65" s="13" customFormat="1" ht="11.25">
      <c r="B132" s="195"/>
      <c r="C132" s="196"/>
      <c r="D132" s="188" t="s">
        <v>170</v>
      </c>
      <c r="E132" s="197" t="s">
        <v>20</v>
      </c>
      <c r="F132" s="198" t="s">
        <v>1015</v>
      </c>
      <c r="G132" s="196"/>
      <c r="H132" s="199">
        <v>0.52500000000000002</v>
      </c>
      <c r="I132" s="200"/>
      <c r="J132" s="196"/>
      <c r="K132" s="196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170</v>
      </c>
      <c r="AU132" s="205" t="s">
        <v>83</v>
      </c>
      <c r="AV132" s="13" t="s">
        <v>83</v>
      </c>
      <c r="AW132" s="13" t="s">
        <v>35</v>
      </c>
      <c r="AX132" s="13" t="s">
        <v>74</v>
      </c>
      <c r="AY132" s="205" t="s">
        <v>127</v>
      </c>
    </row>
    <row r="133" spans="1:65" s="13" customFormat="1" ht="11.25">
      <c r="B133" s="195"/>
      <c r="C133" s="196"/>
      <c r="D133" s="188" t="s">
        <v>170</v>
      </c>
      <c r="E133" s="197" t="s">
        <v>20</v>
      </c>
      <c r="F133" s="198" t="s">
        <v>1016</v>
      </c>
      <c r="G133" s="196"/>
      <c r="H133" s="199">
        <v>8</v>
      </c>
      <c r="I133" s="200"/>
      <c r="J133" s="196"/>
      <c r="K133" s="196"/>
      <c r="L133" s="201"/>
      <c r="M133" s="202"/>
      <c r="N133" s="203"/>
      <c r="O133" s="203"/>
      <c r="P133" s="203"/>
      <c r="Q133" s="203"/>
      <c r="R133" s="203"/>
      <c r="S133" s="203"/>
      <c r="T133" s="204"/>
      <c r="AT133" s="205" t="s">
        <v>170</v>
      </c>
      <c r="AU133" s="205" t="s">
        <v>83</v>
      </c>
      <c r="AV133" s="13" t="s">
        <v>83</v>
      </c>
      <c r="AW133" s="13" t="s">
        <v>35</v>
      </c>
      <c r="AX133" s="13" t="s">
        <v>74</v>
      </c>
      <c r="AY133" s="205" t="s">
        <v>127</v>
      </c>
    </row>
    <row r="134" spans="1:65" s="14" customFormat="1" ht="11.25">
      <c r="B134" s="206"/>
      <c r="C134" s="207"/>
      <c r="D134" s="188" t="s">
        <v>170</v>
      </c>
      <c r="E134" s="208" t="s">
        <v>20</v>
      </c>
      <c r="F134" s="209" t="s">
        <v>214</v>
      </c>
      <c r="G134" s="207"/>
      <c r="H134" s="208" t="s">
        <v>20</v>
      </c>
      <c r="I134" s="210"/>
      <c r="J134" s="207"/>
      <c r="K134" s="207"/>
      <c r="L134" s="211"/>
      <c r="M134" s="212"/>
      <c r="N134" s="213"/>
      <c r="O134" s="213"/>
      <c r="P134" s="213"/>
      <c r="Q134" s="213"/>
      <c r="R134" s="213"/>
      <c r="S134" s="213"/>
      <c r="T134" s="214"/>
      <c r="AT134" s="215" t="s">
        <v>170</v>
      </c>
      <c r="AU134" s="215" t="s">
        <v>83</v>
      </c>
      <c r="AV134" s="14" t="s">
        <v>22</v>
      </c>
      <c r="AW134" s="14" t="s">
        <v>35</v>
      </c>
      <c r="AX134" s="14" t="s">
        <v>74</v>
      </c>
      <c r="AY134" s="215" t="s">
        <v>127</v>
      </c>
    </row>
    <row r="135" spans="1:65" s="13" customFormat="1" ht="11.25">
      <c r="B135" s="195"/>
      <c r="C135" s="196"/>
      <c r="D135" s="188" t="s">
        <v>170</v>
      </c>
      <c r="E135" s="197" t="s">
        <v>20</v>
      </c>
      <c r="F135" s="198" t="s">
        <v>1017</v>
      </c>
      <c r="G135" s="196"/>
      <c r="H135" s="199">
        <v>-13.455</v>
      </c>
      <c r="I135" s="200"/>
      <c r="J135" s="196"/>
      <c r="K135" s="196"/>
      <c r="L135" s="201"/>
      <c r="M135" s="202"/>
      <c r="N135" s="203"/>
      <c r="O135" s="203"/>
      <c r="P135" s="203"/>
      <c r="Q135" s="203"/>
      <c r="R135" s="203"/>
      <c r="S135" s="203"/>
      <c r="T135" s="204"/>
      <c r="AT135" s="205" t="s">
        <v>170</v>
      </c>
      <c r="AU135" s="205" t="s">
        <v>83</v>
      </c>
      <c r="AV135" s="13" t="s">
        <v>83</v>
      </c>
      <c r="AW135" s="13" t="s">
        <v>35</v>
      </c>
      <c r="AX135" s="13" t="s">
        <v>74</v>
      </c>
      <c r="AY135" s="205" t="s">
        <v>127</v>
      </c>
    </row>
    <row r="136" spans="1:65" s="16" customFormat="1" ht="11.25">
      <c r="B136" s="227"/>
      <c r="C136" s="228"/>
      <c r="D136" s="188" t="s">
        <v>170</v>
      </c>
      <c r="E136" s="229" t="s">
        <v>20</v>
      </c>
      <c r="F136" s="230" t="s">
        <v>216</v>
      </c>
      <c r="G136" s="228"/>
      <c r="H136" s="231">
        <v>38.125999999999998</v>
      </c>
      <c r="I136" s="232"/>
      <c r="J136" s="228"/>
      <c r="K136" s="228"/>
      <c r="L136" s="233"/>
      <c r="M136" s="234"/>
      <c r="N136" s="235"/>
      <c r="O136" s="235"/>
      <c r="P136" s="235"/>
      <c r="Q136" s="235"/>
      <c r="R136" s="235"/>
      <c r="S136" s="235"/>
      <c r="T136" s="236"/>
      <c r="AT136" s="237" t="s">
        <v>170</v>
      </c>
      <c r="AU136" s="237" t="s">
        <v>83</v>
      </c>
      <c r="AV136" s="16" t="s">
        <v>141</v>
      </c>
      <c r="AW136" s="16" t="s">
        <v>35</v>
      </c>
      <c r="AX136" s="16" t="s">
        <v>74</v>
      </c>
      <c r="AY136" s="237" t="s">
        <v>127</v>
      </c>
    </row>
    <row r="137" spans="1:65" s="13" customFormat="1" ht="11.25">
      <c r="B137" s="195"/>
      <c r="C137" s="196"/>
      <c r="D137" s="188" t="s">
        <v>170</v>
      </c>
      <c r="E137" s="197" t="s">
        <v>20</v>
      </c>
      <c r="F137" s="198" t="s">
        <v>1018</v>
      </c>
      <c r="G137" s="196"/>
      <c r="H137" s="199">
        <v>-3.8130000000000002</v>
      </c>
      <c r="I137" s="200"/>
      <c r="J137" s="196"/>
      <c r="K137" s="196"/>
      <c r="L137" s="201"/>
      <c r="M137" s="202"/>
      <c r="N137" s="203"/>
      <c r="O137" s="203"/>
      <c r="P137" s="203"/>
      <c r="Q137" s="203"/>
      <c r="R137" s="203"/>
      <c r="S137" s="203"/>
      <c r="T137" s="204"/>
      <c r="AT137" s="205" t="s">
        <v>170</v>
      </c>
      <c r="AU137" s="205" t="s">
        <v>83</v>
      </c>
      <c r="AV137" s="13" t="s">
        <v>83</v>
      </c>
      <c r="AW137" s="13" t="s">
        <v>35</v>
      </c>
      <c r="AX137" s="13" t="s">
        <v>74</v>
      </c>
      <c r="AY137" s="205" t="s">
        <v>127</v>
      </c>
    </row>
    <row r="138" spans="1:65" s="15" customFormat="1" ht="11.25">
      <c r="B138" s="216"/>
      <c r="C138" s="217"/>
      <c r="D138" s="188" t="s">
        <v>170</v>
      </c>
      <c r="E138" s="218" t="s">
        <v>20</v>
      </c>
      <c r="F138" s="219" t="s">
        <v>204</v>
      </c>
      <c r="G138" s="217"/>
      <c r="H138" s="220">
        <v>34.313000000000002</v>
      </c>
      <c r="I138" s="221"/>
      <c r="J138" s="217"/>
      <c r="K138" s="217"/>
      <c r="L138" s="222"/>
      <c r="M138" s="223"/>
      <c r="N138" s="224"/>
      <c r="O138" s="224"/>
      <c r="P138" s="224"/>
      <c r="Q138" s="224"/>
      <c r="R138" s="224"/>
      <c r="S138" s="224"/>
      <c r="T138" s="225"/>
      <c r="AT138" s="226" t="s">
        <v>170</v>
      </c>
      <c r="AU138" s="226" t="s">
        <v>83</v>
      </c>
      <c r="AV138" s="15" t="s">
        <v>133</v>
      </c>
      <c r="AW138" s="15" t="s">
        <v>35</v>
      </c>
      <c r="AX138" s="15" t="s">
        <v>22</v>
      </c>
      <c r="AY138" s="226" t="s">
        <v>127</v>
      </c>
    </row>
    <row r="139" spans="1:65" s="2" customFormat="1" ht="21.75" customHeight="1">
      <c r="A139" s="36"/>
      <c r="B139" s="37"/>
      <c r="C139" s="175" t="s">
        <v>205</v>
      </c>
      <c r="D139" s="175" t="s">
        <v>130</v>
      </c>
      <c r="E139" s="176" t="s">
        <v>219</v>
      </c>
      <c r="F139" s="177" t="s">
        <v>220</v>
      </c>
      <c r="G139" s="178" t="s">
        <v>196</v>
      </c>
      <c r="H139" s="179">
        <v>3.8130000000000002</v>
      </c>
      <c r="I139" s="180"/>
      <c r="J139" s="181">
        <f>ROUND(I139*H139,2)</f>
        <v>0</v>
      </c>
      <c r="K139" s="177" t="s">
        <v>165</v>
      </c>
      <c r="L139" s="41"/>
      <c r="M139" s="182" t="s">
        <v>20</v>
      </c>
      <c r="N139" s="183" t="s">
        <v>45</v>
      </c>
      <c r="O139" s="66"/>
      <c r="P139" s="184">
        <f>O139*H139</f>
        <v>0</v>
      </c>
      <c r="Q139" s="184">
        <v>0</v>
      </c>
      <c r="R139" s="184">
        <f>Q139*H139</f>
        <v>0</v>
      </c>
      <c r="S139" s="184">
        <v>0</v>
      </c>
      <c r="T139" s="185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86" t="s">
        <v>133</v>
      </c>
      <c r="AT139" s="186" t="s">
        <v>130</v>
      </c>
      <c r="AU139" s="186" t="s">
        <v>83</v>
      </c>
      <c r="AY139" s="19" t="s">
        <v>127</v>
      </c>
      <c r="BE139" s="187">
        <f>IF(N139="základní",J139,0)</f>
        <v>0</v>
      </c>
      <c r="BF139" s="187">
        <f>IF(N139="snížená",J139,0)</f>
        <v>0</v>
      </c>
      <c r="BG139" s="187">
        <f>IF(N139="zákl. přenesená",J139,0)</f>
        <v>0</v>
      </c>
      <c r="BH139" s="187">
        <f>IF(N139="sníž. přenesená",J139,0)</f>
        <v>0</v>
      </c>
      <c r="BI139" s="187">
        <f>IF(N139="nulová",J139,0)</f>
        <v>0</v>
      </c>
      <c r="BJ139" s="19" t="s">
        <v>22</v>
      </c>
      <c r="BK139" s="187">
        <f>ROUND(I139*H139,2)</f>
        <v>0</v>
      </c>
      <c r="BL139" s="19" t="s">
        <v>133</v>
      </c>
      <c r="BM139" s="186" t="s">
        <v>221</v>
      </c>
    </row>
    <row r="140" spans="1:65" s="2" customFormat="1" ht="19.5">
      <c r="A140" s="36"/>
      <c r="B140" s="37"/>
      <c r="C140" s="38"/>
      <c r="D140" s="188" t="s">
        <v>135</v>
      </c>
      <c r="E140" s="38"/>
      <c r="F140" s="189" t="s">
        <v>222</v>
      </c>
      <c r="G140" s="38"/>
      <c r="H140" s="38"/>
      <c r="I140" s="190"/>
      <c r="J140" s="38"/>
      <c r="K140" s="38"/>
      <c r="L140" s="41"/>
      <c r="M140" s="191"/>
      <c r="N140" s="192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135</v>
      </c>
      <c r="AU140" s="19" t="s">
        <v>83</v>
      </c>
    </row>
    <row r="141" spans="1:65" s="2" customFormat="1" ht="11.25">
      <c r="A141" s="36"/>
      <c r="B141" s="37"/>
      <c r="C141" s="38"/>
      <c r="D141" s="193" t="s">
        <v>168</v>
      </c>
      <c r="E141" s="38"/>
      <c r="F141" s="194" t="s">
        <v>223</v>
      </c>
      <c r="G141" s="38"/>
      <c r="H141" s="38"/>
      <c r="I141" s="190"/>
      <c r="J141" s="38"/>
      <c r="K141" s="38"/>
      <c r="L141" s="41"/>
      <c r="M141" s="191"/>
      <c r="N141" s="192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168</v>
      </c>
      <c r="AU141" s="19" t="s">
        <v>83</v>
      </c>
    </row>
    <row r="142" spans="1:65" s="14" customFormat="1" ht="11.25">
      <c r="B142" s="206"/>
      <c r="C142" s="207"/>
      <c r="D142" s="188" t="s">
        <v>170</v>
      </c>
      <c r="E142" s="208" t="s">
        <v>20</v>
      </c>
      <c r="F142" s="209" t="s">
        <v>224</v>
      </c>
      <c r="G142" s="207"/>
      <c r="H142" s="208" t="s">
        <v>20</v>
      </c>
      <c r="I142" s="210"/>
      <c r="J142" s="207"/>
      <c r="K142" s="207"/>
      <c r="L142" s="211"/>
      <c r="M142" s="212"/>
      <c r="N142" s="213"/>
      <c r="O142" s="213"/>
      <c r="P142" s="213"/>
      <c r="Q142" s="213"/>
      <c r="R142" s="213"/>
      <c r="S142" s="213"/>
      <c r="T142" s="214"/>
      <c r="AT142" s="215" t="s">
        <v>170</v>
      </c>
      <c r="AU142" s="215" t="s">
        <v>83</v>
      </c>
      <c r="AV142" s="14" t="s">
        <v>22</v>
      </c>
      <c r="AW142" s="14" t="s">
        <v>35</v>
      </c>
      <c r="AX142" s="14" t="s">
        <v>74</v>
      </c>
      <c r="AY142" s="215" t="s">
        <v>127</v>
      </c>
    </row>
    <row r="143" spans="1:65" s="13" customFormat="1" ht="11.25">
      <c r="B143" s="195"/>
      <c r="C143" s="196"/>
      <c r="D143" s="188" t="s">
        <v>170</v>
      </c>
      <c r="E143" s="197" t="s">
        <v>20</v>
      </c>
      <c r="F143" s="198" t="s">
        <v>1019</v>
      </c>
      <c r="G143" s="196"/>
      <c r="H143" s="199">
        <v>3.8130000000000002</v>
      </c>
      <c r="I143" s="200"/>
      <c r="J143" s="196"/>
      <c r="K143" s="196"/>
      <c r="L143" s="201"/>
      <c r="M143" s="202"/>
      <c r="N143" s="203"/>
      <c r="O143" s="203"/>
      <c r="P143" s="203"/>
      <c r="Q143" s="203"/>
      <c r="R143" s="203"/>
      <c r="S143" s="203"/>
      <c r="T143" s="204"/>
      <c r="AT143" s="205" t="s">
        <v>170</v>
      </c>
      <c r="AU143" s="205" t="s">
        <v>83</v>
      </c>
      <c r="AV143" s="13" t="s">
        <v>83</v>
      </c>
      <c r="AW143" s="13" t="s">
        <v>35</v>
      </c>
      <c r="AX143" s="13" t="s">
        <v>22</v>
      </c>
      <c r="AY143" s="205" t="s">
        <v>127</v>
      </c>
    </row>
    <row r="144" spans="1:65" s="2" customFormat="1" ht="16.5" customHeight="1">
      <c r="A144" s="36"/>
      <c r="B144" s="37"/>
      <c r="C144" s="175" t="s">
        <v>218</v>
      </c>
      <c r="D144" s="175" t="s">
        <v>130</v>
      </c>
      <c r="E144" s="176" t="s">
        <v>227</v>
      </c>
      <c r="F144" s="177" t="s">
        <v>228</v>
      </c>
      <c r="G144" s="178" t="s">
        <v>229</v>
      </c>
      <c r="H144" s="179">
        <v>103.68</v>
      </c>
      <c r="I144" s="180"/>
      <c r="J144" s="181">
        <f>ROUND(I144*H144,2)</f>
        <v>0</v>
      </c>
      <c r="K144" s="177" t="s">
        <v>165</v>
      </c>
      <c r="L144" s="41"/>
      <c r="M144" s="182" t="s">
        <v>20</v>
      </c>
      <c r="N144" s="183" t="s">
        <v>45</v>
      </c>
      <c r="O144" s="66"/>
      <c r="P144" s="184">
        <f>O144*H144</f>
        <v>0</v>
      </c>
      <c r="Q144" s="184">
        <v>8.4000000000000003E-4</v>
      </c>
      <c r="R144" s="184">
        <f>Q144*H144</f>
        <v>8.7091200000000007E-2</v>
      </c>
      <c r="S144" s="184">
        <v>0</v>
      </c>
      <c r="T144" s="185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6" t="s">
        <v>133</v>
      </c>
      <c r="AT144" s="186" t="s">
        <v>130</v>
      </c>
      <c r="AU144" s="186" t="s">
        <v>83</v>
      </c>
      <c r="AY144" s="19" t="s">
        <v>127</v>
      </c>
      <c r="BE144" s="187">
        <f>IF(N144="základní",J144,0)</f>
        <v>0</v>
      </c>
      <c r="BF144" s="187">
        <f>IF(N144="snížená",J144,0)</f>
        <v>0</v>
      </c>
      <c r="BG144" s="187">
        <f>IF(N144="zákl. přenesená",J144,0)</f>
        <v>0</v>
      </c>
      <c r="BH144" s="187">
        <f>IF(N144="sníž. přenesená",J144,0)</f>
        <v>0</v>
      </c>
      <c r="BI144" s="187">
        <f>IF(N144="nulová",J144,0)</f>
        <v>0</v>
      </c>
      <c r="BJ144" s="19" t="s">
        <v>22</v>
      </c>
      <c r="BK144" s="187">
        <f>ROUND(I144*H144,2)</f>
        <v>0</v>
      </c>
      <c r="BL144" s="19" t="s">
        <v>133</v>
      </c>
      <c r="BM144" s="186" t="s">
        <v>230</v>
      </c>
    </row>
    <row r="145" spans="1:65" s="2" customFormat="1" ht="11.25">
      <c r="A145" s="36"/>
      <c r="B145" s="37"/>
      <c r="C145" s="38"/>
      <c r="D145" s="188" t="s">
        <v>135</v>
      </c>
      <c r="E145" s="38"/>
      <c r="F145" s="189" t="s">
        <v>231</v>
      </c>
      <c r="G145" s="38"/>
      <c r="H145" s="38"/>
      <c r="I145" s="190"/>
      <c r="J145" s="38"/>
      <c r="K145" s="38"/>
      <c r="L145" s="41"/>
      <c r="M145" s="191"/>
      <c r="N145" s="192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135</v>
      </c>
      <c r="AU145" s="19" t="s">
        <v>83</v>
      </c>
    </row>
    <row r="146" spans="1:65" s="2" customFormat="1" ht="11.25">
      <c r="A146" s="36"/>
      <c r="B146" s="37"/>
      <c r="C146" s="38"/>
      <c r="D146" s="193" t="s">
        <v>168</v>
      </c>
      <c r="E146" s="38"/>
      <c r="F146" s="194" t="s">
        <v>232</v>
      </c>
      <c r="G146" s="38"/>
      <c r="H146" s="38"/>
      <c r="I146" s="190"/>
      <c r="J146" s="38"/>
      <c r="K146" s="38"/>
      <c r="L146" s="41"/>
      <c r="M146" s="191"/>
      <c r="N146" s="192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168</v>
      </c>
      <c r="AU146" s="19" t="s">
        <v>83</v>
      </c>
    </row>
    <row r="147" spans="1:65" s="13" customFormat="1" ht="11.25">
      <c r="B147" s="195"/>
      <c r="C147" s="196"/>
      <c r="D147" s="188" t="s">
        <v>170</v>
      </c>
      <c r="E147" s="197" t="s">
        <v>20</v>
      </c>
      <c r="F147" s="198" t="s">
        <v>1020</v>
      </c>
      <c r="G147" s="196"/>
      <c r="H147" s="199">
        <v>95.68</v>
      </c>
      <c r="I147" s="200"/>
      <c r="J147" s="196"/>
      <c r="K147" s="196"/>
      <c r="L147" s="201"/>
      <c r="M147" s="202"/>
      <c r="N147" s="203"/>
      <c r="O147" s="203"/>
      <c r="P147" s="203"/>
      <c r="Q147" s="203"/>
      <c r="R147" s="203"/>
      <c r="S147" s="203"/>
      <c r="T147" s="204"/>
      <c r="AT147" s="205" t="s">
        <v>170</v>
      </c>
      <c r="AU147" s="205" t="s">
        <v>83</v>
      </c>
      <c r="AV147" s="13" t="s">
        <v>83</v>
      </c>
      <c r="AW147" s="13" t="s">
        <v>35</v>
      </c>
      <c r="AX147" s="13" t="s">
        <v>74</v>
      </c>
      <c r="AY147" s="205" t="s">
        <v>127</v>
      </c>
    </row>
    <row r="148" spans="1:65" s="13" customFormat="1" ht="11.25">
      <c r="B148" s="195"/>
      <c r="C148" s="196"/>
      <c r="D148" s="188" t="s">
        <v>170</v>
      </c>
      <c r="E148" s="197" t="s">
        <v>20</v>
      </c>
      <c r="F148" s="198" t="s">
        <v>1016</v>
      </c>
      <c r="G148" s="196"/>
      <c r="H148" s="199">
        <v>8</v>
      </c>
      <c r="I148" s="200"/>
      <c r="J148" s="196"/>
      <c r="K148" s="196"/>
      <c r="L148" s="201"/>
      <c r="M148" s="202"/>
      <c r="N148" s="203"/>
      <c r="O148" s="203"/>
      <c r="P148" s="203"/>
      <c r="Q148" s="203"/>
      <c r="R148" s="203"/>
      <c r="S148" s="203"/>
      <c r="T148" s="204"/>
      <c r="AT148" s="205" t="s">
        <v>170</v>
      </c>
      <c r="AU148" s="205" t="s">
        <v>83</v>
      </c>
      <c r="AV148" s="13" t="s">
        <v>83</v>
      </c>
      <c r="AW148" s="13" t="s">
        <v>35</v>
      </c>
      <c r="AX148" s="13" t="s">
        <v>74</v>
      </c>
      <c r="AY148" s="205" t="s">
        <v>127</v>
      </c>
    </row>
    <row r="149" spans="1:65" s="15" customFormat="1" ht="11.25">
      <c r="B149" s="216"/>
      <c r="C149" s="217"/>
      <c r="D149" s="188" t="s">
        <v>170</v>
      </c>
      <c r="E149" s="218" t="s">
        <v>20</v>
      </c>
      <c r="F149" s="219" t="s">
        <v>204</v>
      </c>
      <c r="G149" s="217"/>
      <c r="H149" s="220">
        <v>103.68</v>
      </c>
      <c r="I149" s="221"/>
      <c r="J149" s="217"/>
      <c r="K149" s="217"/>
      <c r="L149" s="222"/>
      <c r="M149" s="223"/>
      <c r="N149" s="224"/>
      <c r="O149" s="224"/>
      <c r="P149" s="224"/>
      <c r="Q149" s="224"/>
      <c r="R149" s="224"/>
      <c r="S149" s="224"/>
      <c r="T149" s="225"/>
      <c r="AT149" s="226" t="s">
        <v>170</v>
      </c>
      <c r="AU149" s="226" t="s">
        <v>83</v>
      </c>
      <c r="AV149" s="15" t="s">
        <v>133</v>
      </c>
      <c r="AW149" s="15" t="s">
        <v>35</v>
      </c>
      <c r="AX149" s="15" t="s">
        <v>22</v>
      </c>
      <c r="AY149" s="226" t="s">
        <v>127</v>
      </c>
    </row>
    <row r="150" spans="1:65" s="2" customFormat="1" ht="16.5" customHeight="1">
      <c r="A150" s="36"/>
      <c r="B150" s="37"/>
      <c r="C150" s="175" t="s">
        <v>226</v>
      </c>
      <c r="D150" s="175" t="s">
        <v>130</v>
      </c>
      <c r="E150" s="176" t="s">
        <v>235</v>
      </c>
      <c r="F150" s="177" t="s">
        <v>236</v>
      </c>
      <c r="G150" s="178" t="s">
        <v>229</v>
      </c>
      <c r="H150" s="179">
        <v>103.68</v>
      </c>
      <c r="I150" s="180"/>
      <c r="J150" s="181">
        <f>ROUND(I150*H150,2)</f>
        <v>0</v>
      </c>
      <c r="K150" s="177" t="s">
        <v>165</v>
      </c>
      <c r="L150" s="41"/>
      <c r="M150" s="182" t="s">
        <v>20</v>
      </c>
      <c r="N150" s="183" t="s">
        <v>45</v>
      </c>
      <c r="O150" s="66"/>
      <c r="P150" s="184">
        <f>O150*H150</f>
        <v>0</v>
      </c>
      <c r="Q150" s="184">
        <v>0</v>
      </c>
      <c r="R150" s="184">
        <f>Q150*H150</f>
        <v>0</v>
      </c>
      <c r="S150" s="184">
        <v>0</v>
      </c>
      <c r="T150" s="185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6" t="s">
        <v>133</v>
      </c>
      <c r="AT150" s="186" t="s">
        <v>130</v>
      </c>
      <c r="AU150" s="186" t="s">
        <v>83</v>
      </c>
      <c r="AY150" s="19" t="s">
        <v>127</v>
      </c>
      <c r="BE150" s="187">
        <f>IF(N150="základní",J150,0)</f>
        <v>0</v>
      </c>
      <c r="BF150" s="187">
        <f>IF(N150="snížená",J150,0)</f>
        <v>0</v>
      </c>
      <c r="BG150" s="187">
        <f>IF(N150="zákl. přenesená",J150,0)</f>
        <v>0</v>
      </c>
      <c r="BH150" s="187">
        <f>IF(N150="sníž. přenesená",J150,0)</f>
        <v>0</v>
      </c>
      <c r="BI150" s="187">
        <f>IF(N150="nulová",J150,0)</f>
        <v>0</v>
      </c>
      <c r="BJ150" s="19" t="s">
        <v>22</v>
      </c>
      <c r="BK150" s="187">
        <f>ROUND(I150*H150,2)</f>
        <v>0</v>
      </c>
      <c r="BL150" s="19" t="s">
        <v>133</v>
      </c>
      <c r="BM150" s="186" t="s">
        <v>237</v>
      </c>
    </row>
    <row r="151" spans="1:65" s="2" customFormat="1" ht="19.5">
      <c r="A151" s="36"/>
      <c r="B151" s="37"/>
      <c r="C151" s="38"/>
      <c r="D151" s="188" t="s">
        <v>135</v>
      </c>
      <c r="E151" s="38"/>
      <c r="F151" s="189" t="s">
        <v>238</v>
      </c>
      <c r="G151" s="38"/>
      <c r="H151" s="38"/>
      <c r="I151" s="190"/>
      <c r="J151" s="38"/>
      <c r="K151" s="38"/>
      <c r="L151" s="41"/>
      <c r="M151" s="191"/>
      <c r="N151" s="192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135</v>
      </c>
      <c r="AU151" s="19" t="s">
        <v>83</v>
      </c>
    </row>
    <row r="152" spans="1:65" s="2" customFormat="1" ht="11.25">
      <c r="A152" s="36"/>
      <c r="B152" s="37"/>
      <c r="C152" s="38"/>
      <c r="D152" s="193" t="s">
        <v>168</v>
      </c>
      <c r="E152" s="38"/>
      <c r="F152" s="194" t="s">
        <v>239</v>
      </c>
      <c r="G152" s="38"/>
      <c r="H152" s="38"/>
      <c r="I152" s="190"/>
      <c r="J152" s="38"/>
      <c r="K152" s="38"/>
      <c r="L152" s="41"/>
      <c r="M152" s="191"/>
      <c r="N152" s="192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168</v>
      </c>
      <c r="AU152" s="19" t="s">
        <v>83</v>
      </c>
    </row>
    <row r="153" spans="1:65" s="2" customFormat="1" ht="21.75" customHeight="1">
      <c r="A153" s="36"/>
      <c r="B153" s="37"/>
      <c r="C153" s="175" t="s">
        <v>8</v>
      </c>
      <c r="D153" s="175" t="s">
        <v>130</v>
      </c>
      <c r="E153" s="176" t="s">
        <v>241</v>
      </c>
      <c r="F153" s="177" t="s">
        <v>242</v>
      </c>
      <c r="G153" s="178" t="s">
        <v>196</v>
      </c>
      <c r="H153" s="179">
        <v>32.880000000000003</v>
      </c>
      <c r="I153" s="180"/>
      <c r="J153" s="181">
        <f>ROUND(I153*H153,2)</f>
        <v>0</v>
      </c>
      <c r="K153" s="177" t="s">
        <v>165</v>
      </c>
      <c r="L153" s="41"/>
      <c r="M153" s="182" t="s">
        <v>20</v>
      </c>
      <c r="N153" s="183" t="s">
        <v>45</v>
      </c>
      <c r="O153" s="66"/>
      <c r="P153" s="184">
        <f>O153*H153</f>
        <v>0</v>
      </c>
      <c r="Q153" s="184">
        <v>0</v>
      </c>
      <c r="R153" s="184">
        <f>Q153*H153</f>
        <v>0</v>
      </c>
      <c r="S153" s="184">
        <v>0</v>
      </c>
      <c r="T153" s="185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6" t="s">
        <v>133</v>
      </c>
      <c r="AT153" s="186" t="s">
        <v>130</v>
      </c>
      <c r="AU153" s="186" t="s">
        <v>83</v>
      </c>
      <c r="AY153" s="19" t="s">
        <v>127</v>
      </c>
      <c r="BE153" s="187">
        <f>IF(N153="základní",J153,0)</f>
        <v>0</v>
      </c>
      <c r="BF153" s="187">
        <f>IF(N153="snížená",J153,0)</f>
        <v>0</v>
      </c>
      <c r="BG153" s="187">
        <f>IF(N153="zákl. přenesená",J153,0)</f>
        <v>0</v>
      </c>
      <c r="BH153" s="187">
        <f>IF(N153="sníž. přenesená",J153,0)</f>
        <v>0</v>
      </c>
      <c r="BI153" s="187">
        <f>IF(N153="nulová",J153,0)</f>
        <v>0</v>
      </c>
      <c r="BJ153" s="19" t="s">
        <v>22</v>
      </c>
      <c r="BK153" s="187">
        <f>ROUND(I153*H153,2)</f>
        <v>0</v>
      </c>
      <c r="BL153" s="19" t="s">
        <v>133</v>
      </c>
      <c r="BM153" s="186" t="s">
        <v>243</v>
      </c>
    </row>
    <row r="154" spans="1:65" s="2" customFormat="1" ht="19.5">
      <c r="A154" s="36"/>
      <c r="B154" s="37"/>
      <c r="C154" s="38"/>
      <c r="D154" s="188" t="s">
        <v>135</v>
      </c>
      <c r="E154" s="38"/>
      <c r="F154" s="189" t="s">
        <v>244</v>
      </c>
      <c r="G154" s="38"/>
      <c r="H154" s="38"/>
      <c r="I154" s="190"/>
      <c r="J154" s="38"/>
      <c r="K154" s="38"/>
      <c r="L154" s="41"/>
      <c r="M154" s="191"/>
      <c r="N154" s="192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135</v>
      </c>
      <c r="AU154" s="19" t="s">
        <v>83</v>
      </c>
    </row>
    <row r="155" spans="1:65" s="2" customFormat="1" ht="11.25">
      <c r="A155" s="36"/>
      <c r="B155" s="37"/>
      <c r="C155" s="38"/>
      <c r="D155" s="193" t="s">
        <v>168</v>
      </c>
      <c r="E155" s="38"/>
      <c r="F155" s="194" t="s">
        <v>245</v>
      </c>
      <c r="G155" s="38"/>
      <c r="H155" s="38"/>
      <c r="I155" s="190"/>
      <c r="J155" s="38"/>
      <c r="K155" s="38"/>
      <c r="L155" s="41"/>
      <c r="M155" s="191"/>
      <c r="N155" s="192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168</v>
      </c>
      <c r="AU155" s="19" t="s">
        <v>83</v>
      </c>
    </row>
    <row r="156" spans="1:65" s="14" customFormat="1" ht="11.25">
      <c r="B156" s="206"/>
      <c r="C156" s="207"/>
      <c r="D156" s="188" t="s">
        <v>170</v>
      </c>
      <c r="E156" s="208" t="s">
        <v>20</v>
      </c>
      <c r="F156" s="209" t="s">
        <v>246</v>
      </c>
      <c r="G156" s="207"/>
      <c r="H156" s="208" t="s">
        <v>20</v>
      </c>
      <c r="I156" s="210"/>
      <c r="J156" s="207"/>
      <c r="K156" s="207"/>
      <c r="L156" s="211"/>
      <c r="M156" s="212"/>
      <c r="N156" s="213"/>
      <c r="O156" s="213"/>
      <c r="P156" s="213"/>
      <c r="Q156" s="213"/>
      <c r="R156" s="213"/>
      <c r="S156" s="213"/>
      <c r="T156" s="214"/>
      <c r="AT156" s="215" t="s">
        <v>170</v>
      </c>
      <c r="AU156" s="215" t="s">
        <v>83</v>
      </c>
      <c r="AV156" s="14" t="s">
        <v>22</v>
      </c>
      <c r="AW156" s="14" t="s">
        <v>35</v>
      </c>
      <c r="AX156" s="14" t="s">
        <v>74</v>
      </c>
      <c r="AY156" s="215" t="s">
        <v>127</v>
      </c>
    </row>
    <row r="157" spans="1:65" s="13" customFormat="1" ht="11.25">
      <c r="B157" s="195"/>
      <c r="C157" s="196"/>
      <c r="D157" s="188" t="s">
        <v>170</v>
      </c>
      <c r="E157" s="197" t="s">
        <v>20</v>
      </c>
      <c r="F157" s="198" t="s">
        <v>1021</v>
      </c>
      <c r="G157" s="196"/>
      <c r="H157" s="199">
        <v>15.75</v>
      </c>
      <c r="I157" s="200"/>
      <c r="J157" s="196"/>
      <c r="K157" s="196"/>
      <c r="L157" s="201"/>
      <c r="M157" s="202"/>
      <c r="N157" s="203"/>
      <c r="O157" s="203"/>
      <c r="P157" s="203"/>
      <c r="Q157" s="203"/>
      <c r="R157" s="203"/>
      <c r="S157" s="203"/>
      <c r="T157" s="204"/>
      <c r="AT157" s="205" t="s">
        <v>170</v>
      </c>
      <c r="AU157" s="205" t="s">
        <v>83</v>
      </c>
      <c r="AV157" s="13" t="s">
        <v>83</v>
      </c>
      <c r="AW157" s="13" t="s">
        <v>35</v>
      </c>
      <c r="AX157" s="13" t="s">
        <v>74</v>
      </c>
      <c r="AY157" s="205" t="s">
        <v>127</v>
      </c>
    </row>
    <row r="158" spans="1:65" s="13" customFormat="1" ht="11.25">
      <c r="B158" s="195"/>
      <c r="C158" s="196"/>
      <c r="D158" s="188" t="s">
        <v>170</v>
      </c>
      <c r="E158" s="197" t="s">
        <v>20</v>
      </c>
      <c r="F158" s="198" t="s">
        <v>1022</v>
      </c>
      <c r="G158" s="196"/>
      <c r="H158" s="199">
        <v>3.6749999999999998</v>
      </c>
      <c r="I158" s="200"/>
      <c r="J158" s="196"/>
      <c r="K158" s="196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170</v>
      </c>
      <c r="AU158" s="205" t="s">
        <v>83</v>
      </c>
      <c r="AV158" s="13" t="s">
        <v>83</v>
      </c>
      <c r="AW158" s="13" t="s">
        <v>35</v>
      </c>
      <c r="AX158" s="13" t="s">
        <v>74</v>
      </c>
      <c r="AY158" s="205" t="s">
        <v>127</v>
      </c>
    </row>
    <row r="159" spans="1:65" s="13" customFormat="1" ht="11.25">
      <c r="B159" s="195"/>
      <c r="C159" s="196"/>
      <c r="D159" s="188" t="s">
        <v>170</v>
      </c>
      <c r="E159" s="197" t="s">
        <v>20</v>
      </c>
      <c r="F159" s="198" t="s">
        <v>1023</v>
      </c>
      <c r="G159" s="196"/>
      <c r="H159" s="199">
        <v>13.455</v>
      </c>
      <c r="I159" s="200"/>
      <c r="J159" s="196"/>
      <c r="K159" s="196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170</v>
      </c>
      <c r="AU159" s="205" t="s">
        <v>83</v>
      </c>
      <c r="AV159" s="13" t="s">
        <v>83</v>
      </c>
      <c r="AW159" s="13" t="s">
        <v>35</v>
      </c>
      <c r="AX159" s="13" t="s">
        <v>74</v>
      </c>
      <c r="AY159" s="205" t="s">
        <v>127</v>
      </c>
    </row>
    <row r="160" spans="1:65" s="15" customFormat="1" ht="11.25">
      <c r="B160" s="216"/>
      <c r="C160" s="217"/>
      <c r="D160" s="188" t="s">
        <v>170</v>
      </c>
      <c r="E160" s="218" t="s">
        <v>20</v>
      </c>
      <c r="F160" s="219" t="s">
        <v>204</v>
      </c>
      <c r="G160" s="217"/>
      <c r="H160" s="220">
        <v>32.880000000000003</v>
      </c>
      <c r="I160" s="221"/>
      <c r="J160" s="217"/>
      <c r="K160" s="217"/>
      <c r="L160" s="222"/>
      <c r="M160" s="223"/>
      <c r="N160" s="224"/>
      <c r="O160" s="224"/>
      <c r="P160" s="224"/>
      <c r="Q160" s="224"/>
      <c r="R160" s="224"/>
      <c r="S160" s="224"/>
      <c r="T160" s="225"/>
      <c r="AT160" s="226" t="s">
        <v>170</v>
      </c>
      <c r="AU160" s="226" t="s">
        <v>83</v>
      </c>
      <c r="AV160" s="15" t="s">
        <v>133</v>
      </c>
      <c r="AW160" s="15" t="s">
        <v>35</v>
      </c>
      <c r="AX160" s="15" t="s">
        <v>22</v>
      </c>
      <c r="AY160" s="226" t="s">
        <v>127</v>
      </c>
    </row>
    <row r="161" spans="1:65" s="2" customFormat="1" ht="16.5" customHeight="1">
      <c r="A161" s="36"/>
      <c r="B161" s="37"/>
      <c r="C161" s="175" t="s">
        <v>240</v>
      </c>
      <c r="D161" s="175" t="s">
        <v>130</v>
      </c>
      <c r="E161" s="176" t="s">
        <v>251</v>
      </c>
      <c r="F161" s="177" t="s">
        <v>252</v>
      </c>
      <c r="G161" s="178" t="s">
        <v>196</v>
      </c>
      <c r="H161" s="179">
        <v>32.880000000000003</v>
      </c>
      <c r="I161" s="180"/>
      <c r="J161" s="181">
        <f>ROUND(I161*H161,2)</f>
        <v>0</v>
      </c>
      <c r="K161" s="177" t="s">
        <v>165</v>
      </c>
      <c r="L161" s="41"/>
      <c r="M161" s="182" t="s">
        <v>20</v>
      </c>
      <c r="N161" s="183" t="s">
        <v>45</v>
      </c>
      <c r="O161" s="66"/>
      <c r="P161" s="184">
        <f>O161*H161</f>
        <v>0</v>
      </c>
      <c r="Q161" s="184">
        <v>0</v>
      </c>
      <c r="R161" s="184">
        <f>Q161*H161</f>
        <v>0</v>
      </c>
      <c r="S161" s="184">
        <v>0</v>
      </c>
      <c r="T161" s="185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6" t="s">
        <v>133</v>
      </c>
      <c r="AT161" s="186" t="s">
        <v>130</v>
      </c>
      <c r="AU161" s="186" t="s">
        <v>83</v>
      </c>
      <c r="AY161" s="19" t="s">
        <v>127</v>
      </c>
      <c r="BE161" s="187">
        <f>IF(N161="základní",J161,0)</f>
        <v>0</v>
      </c>
      <c r="BF161" s="187">
        <f>IF(N161="snížená",J161,0)</f>
        <v>0</v>
      </c>
      <c r="BG161" s="187">
        <f>IF(N161="zákl. přenesená",J161,0)</f>
        <v>0</v>
      </c>
      <c r="BH161" s="187">
        <f>IF(N161="sníž. přenesená",J161,0)</f>
        <v>0</v>
      </c>
      <c r="BI161" s="187">
        <f>IF(N161="nulová",J161,0)</f>
        <v>0</v>
      </c>
      <c r="BJ161" s="19" t="s">
        <v>22</v>
      </c>
      <c r="BK161" s="187">
        <f>ROUND(I161*H161,2)</f>
        <v>0</v>
      </c>
      <c r="BL161" s="19" t="s">
        <v>133</v>
      </c>
      <c r="BM161" s="186" t="s">
        <v>253</v>
      </c>
    </row>
    <row r="162" spans="1:65" s="2" customFormat="1" ht="19.5">
      <c r="A162" s="36"/>
      <c r="B162" s="37"/>
      <c r="C162" s="38"/>
      <c r="D162" s="188" t="s">
        <v>135</v>
      </c>
      <c r="E162" s="38"/>
      <c r="F162" s="189" t="s">
        <v>254</v>
      </c>
      <c r="G162" s="38"/>
      <c r="H162" s="38"/>
      <c r="I162" s="190"/>
      <c r="J162" s="38"/>
      <c r="K162" s="38"/>
      <c r="L162" s="41"/>
      <c r="M162" s="191"/>
      <c r="N162" s="192"/>
      <c r="O162" s="66"/>
      <c r="P162" s="66"/>
      <c r="Q162" s="66"/>
      <c r="R162" s="66"/>
      <c r="S162" s="66"/>
      <c r="T162" s="67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135</v>
      </c>
      <c r="AU162" s="19" t="s">
        <v>83</v>
      </c>
    </row>
    <row r="163" spans="1:65" s="2" customFormat="1" ht="11.25">
      <c r="A163" s="36"/>
      <c r="B163" s="37"/>
      <c r="C163" s="38"/>
      <c r="D163" s="193" t="s">
        <v>168</v>
      </c>
      <c r="E163" s="38"/>
      <c r="F163" s="194" t="s">
        <v>255</v>
      </c>
      <c r="G163" s="38"/>
      <c r="H163" s="38"/>
      <c r="I163" s="190"/>
      <c r="J163" s="38"/>
      <c r="K163" s="38"/>
      <c r="L163" s="41"/>
      <c r="M163" s="191"/>
      <c r="N163" s="192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168</v>
      </c>
      <c r="AU163" s="19" t="s">
        <v>83</v>
      </c>
    </row>
    <row r="164" spans="1:65" s="14" customFormat="1" ht="11.25">
      <c r="B164" s="206"/>
      <c r="C164" s="207"/>
      <c r="D164" s="188" t="s">
        <v>170</v>
      </c>
      <c r="E164" s="208" t="s">
        <v>20</v>
      </c>
      <c r="F164" s="209" t="s">
        <v>246</v>
      </c>
      <c r="G164" s="207"/>
      <c r="H164" s="208" t="s">
        <v>20</v>
      </c>
      <c r="I164" s="210"/>
      <c r="J164" s="207"/>
      <c r="K164" s="207"/>
      <c r="L164" s="211"/>
      <c r="M164" s="212"/>
      <c r="N164" s="213"/>
      <c r="O164" s="213"/>
      <c r="P164" s="213"/>
      <c r="Q164" s="213"/>
      <c r="R164" s="213"/>
      <c r="S164" s="213"/>
      <c r="T164" s="214"/>
      <c r="AT164" s="215" t="s">
        <v>170</v>
      </c>
      <c r="AU164" s="215" t="s">
        <v>83</v>
      </c>
      <c r="AV164" s="14" t="s">
        <v>22</v>
      </c>
      <c r="AW164" s="14" t="s">
        <v>35</v>
      </c>
      <c r="AX164" s="14" t="s">
        <v>74</v>
      </c>
      <c r="AY164" s="215" t="s">
        <v>127</v>
      </c>
    </row>
    <row r="165" spans="1:65" s="13" customFormat="1" ht="11.25">
      <c r="B165" s="195"/>
      <c r="C165" s="196"/>
      <c r="D165" s="188" t="s">
        <v>170</v>
      </c>
      <c r="E165" s="197" t="s">
        <v>20</v>
      </c>
      <c r="F165" s="198" t="s">
        <v>1021</v>
      </c>
      <c r="G165" s="196"/>
      <c r="H165" s="199">
        <v>15.75</v>
      </c>
      <c r="I165" s="200"/>
      <c r="J165" s="196"/>
      <c r="K165" s="196"/>
      <c r="L165" s="201"/>
      <c r="M165" s="202"/>
      <c r="N165" s="203"/>
      <c r="O165" s="203"/>
      <c r="P165" s="203"/>
      <c r="Q165" s="203"/>
      <c r="R165" s="203"/>
      <c r="S165" s="203"/>
      <c r="T165" s="204"/>
      <c r="AT165" s="205" t="s">
        <v>170</v>
      </c>
      <c r="AU165" s="205" t="s">
        <v>83</v>
      </c>
      <c r="AV165" s="13" t="s">
        <v>83</v>
      </c>
      <c r="AW165" s="13" t="s">
        <v>35</v>
      </c>
      <c r="AX165" s="13" t="s">
        <v>74</v>
      </c>
      <c r="AY165" s="205" t="s">
        <v>127</v>
      </c>
    </row>
    <row r="166" spans="1:65" s="13" customFormat="1" ht="11.25">
      <c r="B166" s="195"/>
      <c r="C166" s="196"/>
      <c r="D166" s="188" t="s">
        <v>170</v>
      </c>
      <c r="E166" s="197" t="s">
        <v>20</v>
      </c>
      <c r="F166" s="198" t="s">
        <v>1022</v>
      </c>
      <c r="G166" s="196"/>
      <c r="H166" s="199">
        <v>3.6749999999999998</v>
      </c>
      <c r="I166" s="200"/>
      <c r="J166" s="196"/>
      <c r="K166" s="196"/>
      <c r="L166" s="201"/>
      <c r="M166" s="202"/>
      <c r="N166" s="203"/>
      <c r="O166" s="203"/>
      <c r="P166" s="203"/>
      <c r="Q166" s="203"/>
      <c r="R166" s="203"/>
      <c r="S166" s="203"/>
      <c r="T166" s="204"/>
      <c r="AT166" s="205" t="s">
        <v>170</v>
      </c>
      <c r="AU166" s="205" t="s">
        <v>83</v>
      </c>
      <c r="AV166" s="13" t="s">
        <v>83</v>
      </c>
      <c r="AW166" s="13" t="s">
        <v>35</v>
      </c>
      <c r="AX166" s="13" t="s">
        <v>74</v>
      </c>
      <c r="AY166" s="205" t="s">
        <v>127</v>
      </c>
    </row>
    <row r="167" spans="1:65" s="13" customFormat="1" ht="11.25">
      <c r="B167" s="195"/>
      <c r="C167" s="196"/>
      <c r="D167" s="188" t="s">
        <v>170</v>
      </c>
      <c r="E167" s="197" t="s">
        <v>20</v>
      </c>
      <c r="F167" s="198" t="s">
        <v>1023</v>
      </c>
      <c r="G167" s="196"/>
      <c r="H167" s="199">
        <v>13.455</v>
      </c>
      <c r="I167" s="200"/>
      <c r="J167" s="196"/>
      <c r="K167" s="196"/>
      <c r="L167" s="201"/>
      <c r="M167" s="202"/>
      <c r="N167" s="203"/>
      <c r="O167" s="203"/>
      <c r="P167" s="203"/>
      <c r="Q167" s="203"/>
      <c r="R167" s="203"/>
      <c r="S167" s="203"/>
      <c r="T167" s="204"/>
      <c r="AT167" s="205" t="s">
        <v>170</v>
      </c>
      <c r="AU167" s="205" t="s">
        <v>83</v>
      </c>
      <c r="AV167" s="13" t="s">
        <v>83</v>
      </c>
      <c r="AW167" s="13" t="s">
        <v>35</v>
      </c>
      <c r="AX167" s="13" t="s">
        <v>74</v>
      </c>
      <c r="AY167" s="205" t="s">
        <v>127</v>
      </c>
    </row>
    <row r="168" spans="1:65" s="15" customFormat="1" ht="11.25">
      <c r="B168" s="216"/>
      <c r="C168" s="217"/>
      <c r="D168" s="188" t="s">
        <v>170</v>
      </c>
      <c r="E168" s="218" t="s">
        <v>20</v>
      </c>
      <c r="F168" s="219" t="s">
        <v>204</v>
      </c>
      <c r="G168" s="217"/>
      <c r="H168" s="220">
        <v>32.880000000000003</v>
      </c>
      <c r="I168" s="221"/>
      <c r="J168" s="217"/>
      <c r="K168" s="217"/>
      <c r="L168" s="222"/>
      <c r="M168" s="223"/>
      <c r="N168" s="224"/>
      <c r="O168" s="224"/>
      <c r="P168" s="224"/>
      <c r="Q168" s="224"/>
      <c r="R168" s="224"/>
      <c r="S168" s="224"/>
      <c r="T168" s="225"/>
      <c r="AT168" s="226" t="s">
        <v>170</v>
      </c>
      <c r="AU168" s="226" t="s">
        <v>83</v>
      </c>
      <c r="AV168" s="15" t="s">
        <v>133</v>
      </c>
      <c r="AW168" s="15" t="s">
        <v>35</v>
      </c>
      <c r="AX168" s="15" t="s">
        <v>22</v>
      </c>
      <c r="AY168" s="226" t="s">
        <v>127</v>
      </c>
    </row>
    <row r="169" spans="1:65" s="2" customFormat="1" ht="21.75" customHeight="1">
      <c r="A169" s="36"/>
      <c r="B169" s="37"/>
      <c r="C169" s="175" t="s">
        <v>250</v>
      </c>
      <c r="D169" s="175" t="s">
        <v>130</v>
      </c>
      <c r="E169" s="176" t="s">
        <v>257</v>
      </c>
      <c r="F169" s="177" t="s">
        <v>258</v>
      </c>
      <c r="G169" s="178" t="s">
        <v>196</v>
      </c>
      <c r="H169" s="179">
        <v>34.313000000000002</v>
      </c>
      <c r="I169" s="180"/>
      <c r="J169" s="181">
        <f>ROUND(I169*H169,2)</f>
        <v>0</v>
      </c>
      <c r="K169" s="177" t="s">
        <v>165</v>
      </c>
      <c r="L169" s="41"/>
      <c r="M169" s="182" t="s">
        <v>20</v>
      </c>
      <c r="N169" s="183" t="s">
        <v>45</v>
      </c>
      <c r="O169" s="66"/>
      <c r="P169" s="184">
        <f>O169*H169</f>
        <v>0</v>
      </c>
      <c r="Q169" s="184">
        <v>0</v>
      </c>
      <c r="R169" s="184">
        <f>Q169*H169</f>
        <v>0</v>
      </c>
      <c r="S169" s="184">
        <v>0</v>
      </c>
      <c r="T169" s="185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6" t="s">
        <v>133</v>
      </c>
      <c r="AT169" s="186" t="s">
        <v>130</v>
      </c>
      <c r="AU169" s="186" t="s">
        <v>83</v>
      </c>
      <c r="AY169" s="19" t="s">
        <v>127</v>
      </c>
      <c r="BE169" s="187">
        <f>IF(N169="základní",J169,0)</f>
        <v>0</v>
      </c>
      <c r="BF169" s="187">
        <f>IF(N169="snížená",J169,0)</f>
        <v>0</v>
      </c>
      <c r="BG169" s="187">
        <f>IF(N169="zákl. přenesená",J169,0)</f>
        <v>0</v>
      </c>
      <c r="BH169" s="187">
        <f>IF(N169="sníž. přenesená",J169,0)</f>
        <v>0</v>
      </c>
      <c r="BI169" s="187">
        <f>IF(N169="nulová",J169,0)</f>
        <v>0</v>
      </c>
      <c r="BJ169" s="19" t="s">
        <v>22</v>
      </c>
      <c r="BK169" s="187">
        <f>ROUND(I169*H169,2)</f>
        <v>0</v>
      </c>
      <c r="BL169" s="19" t="s">
        <v>133</v>
      </c>
      <c r="BM169" s="186" t="s">
        <v>259</v>
      </c>
    </row>
    <row r="170" spans="1:65" s="2" customFormat="1" ht="19.5">
      <c r="A170" s="36"/>
      <c r="B170" s="37"/>
      <c r="C170" s="38"/>
      <c r="D170" s="188" t="s">
        <v>135</v>
      </c>
      <c r="E170" s="38"/>
      <c r="F170" s="189" t="s">
        <v>260</v>
      </c>
      <c r="G170" s="38"/>
      <c r="H170" s="38"/>
      <c r="I170" s="190"/>
      <c r="J170" s="38"/>
      <c r="K170" s="38"/>
      <c r="L170" s="41"/>
      <c r="M170" s="191"/>
      <c r="N170" s="192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135</v>
      </c>
      <c r="AU170" s="19" t="s">
        <v>83</v>
      </c>
    </row>
    <row r="171" spans="1:65" s="2" customFormat="1" ht="11.25">
      <c r="A171" s="36"/>
      <c r="B171" s="37"/>
      <c r="C171" s="38"/>
      <c r="D171" s="193" t="s">
        <v>168</v>
      </c>
      <c r="E171" s="38"/>
      <c r="F171" s="194" t="s">
        <v>261</v>
      </c>
      <c r="G171" s="38"/>
      <c r="H171" s="38"/>
      <c r="I171" s="190"/>
      <c r="J171" s="38"/>
      <c r="K171" s="38"/>
      <c r="L171" s="41"/>
      <c r="M171" s="191"/>
      <c r="N171" s="192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168</v>
      </c>
      <c r="AU171" s="19" t="s">
        <v>83</v>
      </c>
    </row>
    <row r="172" spans="1:65" s="13" customFormat="1" ht="11.25">
      <c r="B172" s="195"/>
      <c r="C172" s="196"/>
      <c r="D172" s="188" t="s">
        <v>170</v>
      </c>
      <c r="E172" s="197" t="s">
        <v>20</v>
      </c>
      <c r="F172" s="198" t="s">
        <v>1024</v>
      </c>
      <c r="G172" s="196"/>
      <c r="H172" s="199">
        <v>34.313000000000002</v>
      </c>
      <c r="I172" s="200"/>
      <c r="J172" s="196"/>
      <c r="K172" s="196"/>
      <c r="L172" s="201"/>
      <c r="M172" s="202"/>
      <c r="N172" s="203"/>
      <c r="O172" s="203"/>
      <c r="P172" s="203"/>
      <c r="Q172" s="203"/>
      <c r="R172" s="203"/>
      <c r="S172" s="203"/>
      <c r="T172" s="204"/>
      <c r="AT172" s="205" t="s">
        <v>170</v>
      </c>
      <c r="AU172" s="205" t="s">
        <v>83</v>
      </c>
      <c r="AV172" s="13" t="s">
        <v>83</v>
      </c>
      <c r="AW172" s="13" t="s">
        <v>35</v>
      </c>
      <c r="AX172" s="13" t="s">
        <v>74</v>
      </c>
      <c r="AY172" s="205" t="s">
        <v>127</v>
      </c>
    </row>
    <row r="173" spans="1:65" s="15" customFormat="1" ht="11.25">
      <c r="B173" s="216"/>
      <c r="C173" s="217"/>
      <c r="D173" s="188" t="s">
        <v>170</v>
      </c>
      <c r="E173" s="218" t="s">
        <v>20</v>
      </c>
      <c r="F173" s="219" t="s">
        <v>204</v>
      </c>
      <c r="G173" s="217"/>
      <c r="H173" s="220">
        <v>34.313000000000002</v>
      </c>
      <c r="I173" s="221"/>
      <c r="J173" s="217"/>
      <c r="K173" s="217"/>
      <c r="L173" s="222"/>
      <c r="M173" s="223"/>
      <c r="N173" s="224"/>
      <c r="O173" s="224"/>
      <c r="P173" s="224"/>
      <c r="Q173" s="224"/>
      <c r="R173" s="224"/>
      <c r="S173" s="224"/>
      <c r="T173" s="225"/>
      <c r="AT173" s="226" t="s">
        <v>170</v>
      </c>
      <c r="AU173" s="226" t="s">
        <v>83</v>
      </c>
      <c r="AV173" s="15" t="s">
        <v>133</v>
      </c>
      <c r="AW173" s="15" t="s">
        <v>35</v>
      </c>
      <c r="AX173" s="15" t="s">
        <v>22</v>
      </c>
      <c r="AY173" s="226" t="s">
        <v>127</v>
      </c>
    </row>
    <row r="174" spans="1:65" s="2" customFormat="1" ht="24.2" customHeight="1">
      <c r="A174" s="36"/>
      <c r="B174" s="37"/>
      <c r="C174" s="175" t="s">
        <v>256</v>
      </c>
      <c r="D174" s="175" t="s">
        <v>130</v>
      </c>
      <c r="E174" s="176" t="s">
        <v>264</v>
      </c>
      <c r="F174" s="177" t="s">
        <v>265</v>
      </c>
      <c r="G174" s="178" t="s">
        <v>196</v>
      </c>
      <c r="H174" s="179">
        <v>686.26</v>
      </c>
      <c r="I174" s="180"/>
      <c r="J174" s="181">
        <f>ROUND(I174*H174,2)</f>
        <v>0</v>
      </c>
      <c r="K174" s="177" t="s">
        <v>165</v>
      </c>
      <c r="L174" s="41"/>
      <c r="M174" s="182" t="s">
        <v>20</v>
      </c>
      <c r="N174" s="183" t="s">
        <v>45</v>
      </c>
      <c r="O174" s="66"/>
      <c r="P174" s="184">
        <f>O174*H174</f>
        <v>0</v>
      </c>
      <c r="Q174" s="184">
        <v>0</v>
      </c>
      <c r="R174" s="184">
        <f>Q174*H174</f>
        <v>0</v>
      </c>
      <c r="S174" s="184">
        <v>0</v>
      </c>
      <c r="T174" s="185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86" t="s">
        <v>133</v>
      </c>
      <c r="AT174" s="186" t="s">
        <v>130</v>
      </c>
      <c r="AU174" s="186" t="s">
        <v>83</v>
      </c>
      <c r="AY174" s="19" t="s">
        <v>127</v>
      </c>
      <c r="BE174" s="187">
        <f>IF(N174="základní",J174,0)</f>
        <v>0</v>
      </c>
      <c r="BF174" s="187">
        <f>IF(N174="snížená",J174,0)</f>
        <v>0</v>
      </c>
      <c r="BG174" s="187">
        <f>IF(N174="zákl. přenesená",J174,0)</f>
        <v>0</v>
      </c>
      <c r="BH174" s="187">
        <f>IF(N174="sníž. přenesená",J174,0)</f>
        <v>0</v>
      </c>
      <c r="BI174" s="187">
        <f>IF(N174="nulová",J174,0)</f>
        <v>0</v>
      </c>
      <c r="BJ174" s="19" t="s">
        <v>22</v>
      </c>
      <c r="BK174" s="187">
        <f>ROUND(I174*H174,2)</f>
        <v>0</v>
      </c>
      <c r="BL174" s="19" t="s">
        <v>133</v>
      </c>
      <c r="BM174" s="186" t="s">
        <v>266</v>
      </c>
    </row>
    <row r="175" spans="1:65" s="2" customFormat="1" ht="19.5">
      <c r="A175" s="36"/>
      <c r="B175" s="37"/>
      <c r="C175" s="38"/>
      <c r="D175" s="188" t="s">
        <v>135</v>
      </c>
      <c r="E175" s="38"/>
      <c r="F175" s="189" t="s">
        <v>267</v>
      </c>
      <c r="G175" s="38"/>
      <c r="H175" s="38"/>
      <c r="I175" s="190"/>
      <c r="J175" s="38"/>
      <c r="K175" s="38"/>
      <c r="L175" s="41"/>
      <c r="M175" s="191"/>
      <c r="N175" s="192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135</v>
      </c>
      <c r="AU175" s="19" t="s">
        <v>83</v>
      </c>
    </row>
    <row r="176" spans="1:65" s="2" customFormat="1" ht="11.25">
      <c r="A176" s="36"/>
      <c r="B176" s="37"/>
      <c r="C176" s="38"/>
      <c r="D176" s="193" t="s">
        <v>168</v>
      </c>
      <c r="E176" s="38"/>
      <c r="F176" s="194" t="s">
        <v>268</v>
      </c>
      <c r="G176" s="38"/>
      <c r="H176" s="38"/>
      <c r="I176" s="190"/>
      <c r="J176" s="38"/>
      <c r="K176" s="38"/>
      <c r="L176" s="41"/>
      <c r="M176" s="191"/>
      <c r="N176" s="192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168</v>
      </c>
      <c r="AU176" s="19" t="s">
        <v>83</v>
      </c>
    </row>
    <row r="177" spans="1:65" s="13" customFormat="1" ht="11.25">
      <c r="B177" s="195"/>
      <c r="C177" s="196"/>
      <c r="D177" s="188" t="s">
        <v>170</v>
      </c>
      <c r="E177" s="197" t="s">
        <v>20</v>
      </c>
      <c r="F177" s="198" t="s">
        <v>1025</v>
      </c>
      <c r="G177" s="196"/>
      <c r="H177" s="199">
        <v>686.26</v>
      </c>
      <c r="I177" s="200"/>
      <c r="J177" s="196"/>
      <c r="K177" s="196"/>
      <c r="L177" s="201"/>
      <c r="M177" s="202"/>
      <c r="N177" s="203"/>
      <c r="O177" s="203"/>
      <c r="P177" s="203"/>
      <c r="Q177" s="203"/>
      <c r="R177" s="203"/>
      <c r="S177" s="203"/>
      <c r="T177" s="204"/>
      <c r="AT177" s="205" t="s">
        <v>170</v>
      </c>
      <c r="AU177" s="205" t="s">
        <v>83</v>
      </c>
      <c r="AV177" s="13" t="s">
        <v>83</v>
      </c>
      <c r="AW177" s="13" t="s">
        <v>35</v>
      </c>
      <c r="AX177" s="13" t="s">
        <v>22</v>
      </c>
      <c r="AY177" s="205" t="s">
        <v>127</v>
      </c>
    </row>
    <row r="178" spans="1:65" s="2" customFormat="1" ht="21.75" customHeight="1">
      <c r="A178" s="36"/>
      <c r="B178" s="37"/>
      <c r="C178" s="175" t="s">
        <v>263</v>
      </c>
      <c r="D178" s="175" t="s">
        <v>130</v>
      </c>
      <c r="E178" s="176" t="s">
        <v>271</v>
      </c>
      <c r="F178" s="177" t="s">
        <v>272</v>
      </c>
      <c r="G178" s="178" t="s">
        <v>196</v>
      </c>
      <c r="H178" s="179">
        <v>3.8130000000000002</v>
      </c>
      <c r="I178" s="180"/>
      <c r="J178" s="181">
        <f>ROUND(I178*H178,2)</f>
        <v>0</v>
      </c>
      <c r="K178" s="177" t="s">
        <v>165</v>
      </c>
      <c r="L178" s="41"/>
      <c r="M178" s="182" t="s">
        <v>20</v>
      </c>
      <c r="N178" s="183" t="s">
        <v>45</v>
      </c>
      <c r="O178" s="66"/>
      <c r="P178" s="184">
        <f>O178*H178</f>
        <v>0</v>
      </c>
      <c r="Q178" s="184">
        <v>0</v>
      </c>
      <c r="R178" s="184">
        <f>Q178*H178</f>
        <v>0</v>
      </c>
      <c r="S178" s="184">
        <v>0</v>
      </c>
      <c r="T178" s="185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86" t="s">
        <v>133</v>
      </c>
      <c r="AT178" s="186" t="s">
        <v>130</v>
      </c>
      <c r="AU178" s="186" t="s">
        <v>83</v>
      </c>
      <c r="AY178" s="19" t="s">
        <v>127</v>
      </c>
      <c r="BE178" s="187">
        <f>IF(N178="základní",J178,0)</f>
        <v>0</v>
      </c>
      <c r="BF178" s="187">
        <f>IF(N178="snížená",J178,0)</f>
        <v>0</v>
      </c>
      <c r="BG178" s="187">
        <f>IF(N178="zákl. přenesená",J178,0)</f>
        <v>0</v>
      </c>
      <c r="BH178" s="187">
        <f>IF(N178="sníž. přenesená",J178,0)</f>
        <v>0</v>
      </c>
      <c r="BI178" s="187">
        <f>IF(N178="nulová",J178,0)</f>
        <v>0</v>
      </c>
      <c r="BJ178" s="19" t="s">
        <v>22</v>
      </c>
      <c r="BK178" s="187">
        <f>ROUND(I178*H178,2)</f>
        <v>0</v>
      </c>
      <c r="BL178" s="19" t="s">
        <v>133</v>
      </c>
      <c r="BM178" s="186" t="s">
        <v>273</v>
      </c>
    </row>
    <row r="179" spans="1:65" s="2" customFormat="1" ht="19.5">
      <c r="A179" s="36"/>
      <c r="B179" s="37"/>
      <c r="C179" s="38"/>
      <c r="D179" s="188" t="s">
        <v>135</v>
      </c>
      <c r="E179" s="38"/>
      <c r="F179" s="189" t="s">
        <v>274</v>
      </c>
      <c r="G179" s="38"/>
      <c r="H179" s="38"/>
      <c r="I179" s="190"/>
      <c r="J179" s="38"/>
      <c r="K179" s="38"/>
      <c r="L179" s="41"/>
      <c r="M179" s="191"/>
      <c r="N179" s="192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135</v>
      </c>
      <c r="AU179" s="19" t="s">
        <v>83</v>
      </c>
    </row>
    <row r="180" spans="1:65" s="2" customFormat="1" ht="11.25">
      <c r="A180" s="36"/>
      <c r="B180" s="37"/>
      <c r="C180" s="38"/>
      <c r="D180" s="193" t="s">
        <v>168</v>
      </c>
      <c r="E180" s="38"/>
      <c r="F180" s="194" t="s">
        <v>275</v>
      </c>
      <c r="G180" s="38"/>
      <c r="H180" s="38"/>
      <c r="I180" s="190"/>
      <c r="J180" s="38"/>
      <c r="K180" s="38"/>
      <c r="L180" s="41"/>
      <c r="M180" s="191"/>
      <c r="N180" s="192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168</v>
      </c>
      <c r="AU180" s="19" t="s">
        <v>83</v>
      </c>
    </row>
    <row r="181" spans="1:65" s="13" customFormat="1" ht="11.25">
      <c r="B181" s="195"/>
      <c r="C181" s="196"/>
      <c r="D181" s="188" t="s">
        <v>170</v>
      </c>
      <c r="E181" s="197" t="s">
        <v>20</v>
      </c>
      <c r="F181" s="198" t="s">
        <v>1026</v>
      </c>
      <c r="G181" s="196"/>
      <c r="H181" s="199">
        <v>3.8130000000000002</v>
      </c>
      <c r="I181" s="200"/>
      <c r="J181" s="196"/>
      <c r="K181" s="196"/>
      <c r="L181" s="201"/>
      <c r="M181" s="202"/>
      <c r="N181" s="203"/>
      <c r="O181" s="203"/>
      <c r="P181" s="203"/>
      <c r="Q181" s="203"/>
      <c r="R181" s="203"/>
      <c r="S181" s="203"/>
      <c r="T181" s="204"/>
      <c r="AT181" s="205" t="s">
        <v>170</v>
      </c>
      <c r="AU181" s="205" t="s">
        <v>83</v>
      </c>
      <c r="AV181" s="13" t="s">
        <v>83</v>
      </c>
      <c r="AW181" s="13" t="s">
        <v>35</v>
      </c>
      <c r="AX181" s="13" t="s">
        <v>74</v>
      </c>
      <c r="AY181" s="205" t="s">
        <v>127</v>
      </c>
    </row>
    <row r="182" spans="1:65" s="15" customFormat="1" ht="11.25">
      <c r="B182" s="216"/>
      <c r="C182" s="217"/>
      <c r="D182" s="188" t="s">
        <v>170</v>
      </c>
      <c r="E182" s="218" t="s">
        <v>20</v>
      </c>
      <c r="F182" s="219" t="s">
        <v>204</v>
      </c>
      <c r="G182" s="217"/>
      <c r="H182" s="220">
        <v>3.8130000000000002</v>
      </c>
      <c r="I182" s="221"/>
      <c r="J182" s="217"/>
      <c r="K182" s="217"/>
      <c r="L182" s="222"/>
      <c r="M182" s="223"/>
      <c r="N182" s="224"/>
      <c r="O182" s="224"/>
      <c r="P182" s="224"/>
      <c r="Q182" s="224"/>
      <c r="R182" s="224"/>
      <c r="S182" s="224"/>
      <c r="T182" s="225"/>
      <c r="AT182" s="226" t="s">
        <v>170</v>
      </c>
      <c r="AU182" s="226" t="s">
        <v>83</v>
      </c>
      <c r="AV182" s="15" t="s">
        <v>133</v>
      </c>
      <c r="AW182" s="15" t="s">
        <v>35</v>
      </c>
      <c r="AX182" s="15" t="s">
        <v>22</v>
      </c>
      <c r="AY182" s="226" t="s">
        <v>127</v>
      </c>
    </row>
    <row r="183" spans="1:65" s="2" customFormat="1" ht="24.2" customHeight="1">
      <c r="A183" s="36"/>
      <c r="B183" s="37"/>
      <c r="C183" s="175" t="s">
        <v>270</v>
      </c>
      <c r="D183" s="175" t="s">
        <v>130</v>
      </c>
      <c r="E183" s="176" t="s">
        <v>277</v>
      </c>
      <c r="F183" s="177" t="s">
        <v>278</v>
      </c>
      <c r="G183" s="178" t="s">
        <v>196</v>
      </c>
      <c r="H183" s="179">
        <v>76.260000000000005</v>
      </c>
      <c r="I183" s="180"/>
      <c r="J183" s="181">
        <f>ROUND(I183*H183,2)</f>
        <v>0</v>
      </c>
      <c r="K183" s="177" t="s">
        <v>165</v>
      </c>
      <c r="L183" s="41"/>
      <c r="M183" s="182" t="s">
        <v>20</v>
      </c>
      <c r="N183" s="183" t="s">
        <v>45</v>
      </c>
      <c r="O183" s="66"/>
      <c r="P183" s="184">
        <f>O183*H183</f>
        <v>0</v>
      </c>
      <c r="Q183" s="184">
        <v>0</v>
      </c>
      <c r="R183" s="184">
        <f>Q183*H183</f>
        <v>0</v>
      </c>
      <c r="S183" s="184">
        <v>0</v>
      </c>
      <c r="T183" s="185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86" t="s">
        <v>133</v>
      </c>
      <c r="AT183" s="186" t="s">
        <v>130</v>
      </c>
      <c r="AU183" s="186" t="s">
        <v>83</v>
      </c>
      <c r="AY183" s="19" t="s">
        <v>127</v>
      </c>
      <c r="BE183" s="187">
        <f>IF(N183="základní",J183,0)</f>
        <v>0</v>
      </c>
      <c r="BF183" s="187">
        <f>IF(N183="snížená",J183,0)</f>
        <v>0</v>
      </c>
      <c r="BG183" s="187">
        <f>IF(N183="zákl. přenesená",J183,0)</f>
        <v>0</v>
      </c>
      <c r="BH183" s="187">
        <f>IF(N183="sníž. přenesená",J183,0)</f>
        <v>0</v>
      </c>
      <c r="BI183" s="187">
        <f>IF(N183="nulová",J183,0)</f>
        <v>0</v>
      </c>
      <c r="BJ183" s="19" t="s">
        <v>22</v>
      </c>
      <c r="BK183" s="187">
        <f>ROUND(I183*H183,2)</f>
        <v>0</v>
      </c>
      <c r="BL183" s="19" t="s">
        <v>133</v>
      </c>
      <c r="BM183" s="186" t="s">
        <v>279</v>
      </c>
    </row>
    <row r="184" spans="1:65" s="2" customFormat="1" ht="19.5">
      <c r="A184" s="36"/>
      <c r="B184" s="37"/>
      <c r="C184" s="38"/>
      <c r="D184" s="188" t="s">
        <v>135</v>
      </c>
      <c r="E184" s="38"/>
      <c r="F184" s="189" t="s">
        <v>280</v>
      </c>
      <c r="G184" s="38"/>
      <c r="H184" s="38"/>
      <c r="I184" s="190"/>
      <c r="J184" s="38"/>
      <c r="K184" s="38"/>
      <c r="L184" s="41"/>
      <c r="M184" s="191"/>
      <c r="N184" s="192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135</v>
      </c>
      <c r="AU184" s="19" t="s">
        <v>83</v>
      </c>
    </row>
    <row r="185" spans="1:65" s="2" customFormat="1" ht="11.25">
      <c r="A185" s="36"/>
      <c r="B185" s="37"/>
      <c r="C185" s="38"/>
      <c r="D185" s="193" t="s">
        <v>168</v>
      </c>
      <c r="E185" s="38"/>
      <c r="F185" s="194" t="s">
        <v>281</v>
      </c>
      <c r="G185" s="38"/>
      <c r="H185" s="38"/>
      <c r="I185" s="190"/>
      <c r="J185" s="38"/>
      <c r="K185" s="38"/>
      <c r="L185" s="41"/>
      <c r="M185" s="191"/>
      <c r="N185" s="192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168</v>
      </c>
      <c r="AU185" s="19" t="s">
        <v>83</v>
      </c>
    </row>
    <row r="186" spans="1:65" s="13" customFormat="1" ht="11.25">
      <c r="B186" s="195"/>
      <c r="C186" s="196"/>
      <c r="D186" s="188" t="s">
        <v>170</v>
      </c>
      <c r="E186" s="197" t="s">
        <v>20</v>
      </c>
      <c r="F186" s="198" t="s">
        <v>1027</v>
      </c>
      <c r="G186" s="196"/>
      <c r="H186" s="199">
        <v>76.260000000000005</v>
      </c>
      <c r="I186" s="200"/>
      <c r="J186" s="196"/>
      <c r="K186" s="196"/>
      <c r="L186" s="201"/>
      <c r="M186" s="202"/>
      <c r="N186" s="203"/>
      <c r="O186" s="203"/>
      <c r="P186" s="203"/>
      <c r="Q186" s="203"/>
      <c r="R186" s="203"/>
      <c r="S186" s="203"/>
      <c r="T186" s="204"/>
      <c r="AT186" s="205" t="s">
        <v>170</v>
      </c>
      <c r="AU186" s="205" t="s">
        <v>83</v>
      </c>
      <c r="AV186" s="13" t="s">
        <v>83</v>
      </c>
      <c r="AW186" s="13" t="s">
        <v>35</v>
      </c>
      <c r="AX186" s="13" t="s">
        <v>22</v>
      </c>
      <c r="AY186" s="205" t="s">
        <v>127</v>
      </c>
    </row>
    <row r="187" spans="1:65" s="2" customFormat="1" ht="16.5" customHeight="1">
      <c r="A187" s="36"/>
      <c r="B187" s="37"/>
      <c r="C187" s="175" t="s">
        <v>7</v>
      </c>
      <c r="D187" s="175" t="s">
        <v>130</v>
      </c>
      <c r="E187" s="176" t="s">
        <v>284</v>
      </c>
      <c r="F187" s="177" t="s">
        <v>285</v>
      </c>
      <c r="G187" s="178" t="s">
        <v>196</v>
      </c>
      <c r="H187" s="179">
        <v>38.125999999999998</v>
      </c>
      <c r="I187" s="180"/>
      <c r="J187" s="181">
        <f>ROUND(I187*H187,2)</f>
        <v>0</v>
      </c>
      <c r="K187" s="177" t="s">
        <v>165</v>
      </c>
      <c r="L187" s="41"/>
      <c r="M187" s="182" t="s">
        <v>20</v>
      </c>
      <c r="N187" s="183" t="s">
        <v>45</v>
      </c>
      <c r="O187" s="66"/>
      <c r="P187" s="184">
        <f>O187*H187</f>
        <v>0</v>
      </c>
      <c r="Q187" s="184">
        <v>0</v>
      </c>
      <c r="R187" s="184">
        <f>Q187*H187</f>
        <v>0</v>
      </c>
      <c r="S187" s="184">
        <v>0</v>
      </c>
      <c r="T187" s="185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86" t="s">
        <v>133</v>
      </c>
      <c r="AT187" s="186" t="s">
        <v>130</v>
      </c>
      <c r="AU187" s="186" t="s">
        <v>83</v>
      </c>
      <c r="AY187" s="19" t="s">
        <v>127</v>
      </c>
      <c r="BE187" s="187">
        <f>IF(N187="základní",J187,0)</f>
        <v>0</v>
      </c>
      <c r="BF187" s="187">
        <f>IF(N187="snížená",J187,0)</f>
        <v>0</v>
      </c>
      <c r="BG187" s="187">
        <f>IF(N187="zákl. přenesená",J187,0)</f>
        <v>0</v>
      </c>
      <c r="BH187" s="187">
        <f>IF(N187="sníž. přenesená",J187,0)</f>
        <v>0</v>
      </c>
      <c r="BI187" s="187">
        <f>IF(N187="nulová",J187,0)</f>
        <v>0</v>
      </c>
      <c r="BJ187" s="19" t="s">
        <v>22</v>
      </c>
      <c r="BK187" s="187">
        <f>ROUND(I187*H187,2)</f>
        <v>0</v>
      </c>
      <c r="BL187" s="19" t="s">
        <v>133</v>
      </c>
      <c r="BM187" s="186" t="s">
        <v>286</v>
      </c>
    </row>
    <row r="188" spans="1:65" s="2" customFormat="1" ht="11.25">
      <c r="A188" s="36"/>
      <c r="B188" s="37"/>
      <c r="C188" s="38"/>
      <c r="D188" s="188" t="s">
        <v>135</v>
      </c>
      <c r="E188" s="38"/>
      <c r="F188" s="189" t="s">
        <v>287</v>
      </c>
      <c r="G188" s="38"/>
      <c r="H188" s="38"/>
      <c r="I188" s="190"/>
      <c r="J188" s="38"/>
      <c r="K188" s="38"/>
      <c r="L188" s="41"/>
      <c r="M188" s="191"/>
      <c r="N188" s="192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135</v>
      </c>
      <c r="AU188" s="19" t="s">
        <v>83</v>
      </c>
    </row>
    <row r="189" spans="1:65" s="2" customFormat="1" ht="11.25">
      <c r="A189" s="36"/>
      <c r="B189" s="37"/>
      <c r="C189" s="38"/>
      <c r="D189" s="193" t="s">
        <v>168</v>
      </c>
      <c r="E189" s="38"/>
      <c r="F189" s="194" t="s">
        <v>288</v>
      </c>
      <c r="G189" s="38"/>
      <c r="H189" s="38"/>
      <c r="I189" s="190"/>
      <c r="J189" s="38"/>
      <c r="K189" s="38"/>
      <c r="L189" s="41"/>
      <c r="M189" s="191"/>
      <c r="N189" s="192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168</v>
      </c>
      <c r="AU189" s="19" t="s">
        <v>83</v>
      </c>
    </row>
    <row r="190" spans="1:65" s="13" customFormat="1" ht="11.25">
      <c r="B190" s="195"/>
      <c r="C190" s="196"/>
      <c r="D190" s="188" t="s">
        <v>170</v>
      </c>
      <c r="E190" s="197" t="s">
        <v>20</v>
      </c>
      <c r="F190" s="198" t="s">
        <v>1028</v>
      </c>
      <c r="G190" s="196"/>
      <c r="H190" s="199">
        <v>38.125999999999998</v>
      </c>
      <c r="I190" s="200"/>
      <c r="J190" s="196"/>
      <c r="K190" s="196"/>
      <c r="L190" s="201"/>
      <c r="M190" s="202"/>
      <c r="N190" s="203"/>
      <c r="O190" s="203"/>
      <c r="P190" s="203"/>
      <c r="Q190" s="203"/>
      <c r="R190" s="203"/>
      <c r="S190" s="203"/>
      <c r="T190" s="204"/>
      <c r="AT190" s="205" t="s">
        <v>170</v>
      </c>
      <c r="AU190" s="205" t="s">
        <v>83</v>
      </c>
      <c r="AV190" s="13" t="s">
        <v>83</v>
      </c>
      <c r="AW190" s="13" t="s">
        <v>35</v>
      </c>
      <c r="AX190" s="13" t="s">
        <v>22</v>
      </c>
      <c r="AY190" s="205" t="s">
        <v>127</v>
      </c>
    </row>
    <row r="191" spans="1:65" s="2" customFormat="1" ht="16.5" customHeight="1">
      <c r="A191" s="36"/>
      <c r="B191" s="37"/>
      <c r="C191" s="175" t="s">
        <v>283</v>
      </c>
      <c r="D191" s="175" t="s">
        <v>130</v>
      </c>
      <c r="E191" s="176" t="s">
        <v>291</v>
      </c>
      <c r="F191" s="177" t="s">
        <v>292</v>
      </c>
      <c r="G191" s="178" t="s">
        <v>293</v>
      </c>
      <c r="H191" s="179">
        <v>68.626999999999995</v>
      </c>
      <c r="I191" s="180"/>
      <c r="J191" s="181">
        <f>ROUND(I191*H191,2)</f>
        <v>0</v>
      </c>
      <c r="K191" s="177" t="s">
        <v>165</v>
      </c>
      <c r="L191" s="41"/>
      <c r="M191" s="182" t="s">
        <v>20</v>
      </c>
      <c r="N191" s="183" t="s">
        <v>45</v>
      </c>
      <c r="O191" s="66"/>
      <c r="P191" s="184">
        <f>O191*H191</f>
        <v>0</v>
      </c>
      <c r="Q191" s="184">
        <v>0</v>
      </c>
      <c r="R191" s="184">
        <f>Q191*H191</f>
        <v>0</v>
      </c>
      <c r="S191" s="184">
        <v>0</v>
      </c>
      <c r="T191" s="185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86" t="s">
        <v>133</v>
      </c>
      <c r="AT191" s="186" t="s">
        <v>130</v>
      </c>
      <c r="AU191" s="186" t="s">
        <v>83</v>
      </c>
      <c r="AY191" s="19" t="s">
        <v>127</v>
      </c>
      <c r="BE191" s="187">
        <f>IF(N191="základní",J191,0)</f>
        <v>0</v>
      </c>
      <c r="BF191" s="187">
        <f>IF(N191="snížená",J191,0)</f>
        <v>0</v>
      </c>
      <c r="BG191" s="187">
        <f>IF(N191="zákl. přenesená",J191,0)</f>
        <v>0</v>
      </c>
      <c r="BH191" s="187">
        <f>IF(N191="sníž. přenesená",J191,0)</f>
        <v>0</v>
      </c>
      <c r="BI191" s="187">
        <f>IF(N191="nulová",J191,0)</f>
        <v>0</v>
      </c>
      <c r="BJ191" s="19" t="s">
        <v>22</v>
      </c>
      <c r="BK191" s="187">
        <f>ROUND(I191*H191,2)</f>
        <v>0</v>
      </c>
      <c r="BL191" s="19" t="s">
        <v>133</v>
      </c>
      <c r="BM191" s="186" t="s">
        <v>294</v>
      </c>
    </row>
    <row r="192" spans="1:65" s="2" customFormat="1" ht="19.5">
      <c r="A192" s="36"/>
      <c r="B192" s="37"/>
      <c r="C192" s="38"/>
      <c r="D192" s="188" t="s">
        <v>135</v>
      </c>
      <c r="E192" s="38"/>
      <c r="F192" s="189" t="s">
        <v>295</v>
      </c>
      <c r="G192" s="38"/>
      <c r="H192" s="38"/>
      <c r="I192" s="190"/>
      <c r="J192" s="38"/>
      <c r="K192" s="38"/>
      <c r="L192" s="41"/>
      <c r="M192" s="191"/>
      <c r="N192" s="192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135</v>
      </c>
      <c r="AU192" s="19" t="s">
        <v>83</v>
      </c>
    </row>
    <row r="193" spans="1:65" s="2" customFormat="1" ht="11.25">
      <c r="A193" s="36"/>
      <c r="B193" s="37"/>
      <c r="C193" s="38"/>
      <c r="D193" s="193" t="s">
        <v>168</v>
      </c>
      <c r="E193" s="38"/>
      <c r="F193" s="194" t="s">
        <v>296</v>
      </c>
      <c r="G193" s="38"/>
      <c r="H193" s="38"/>
      <c r="I193" s="190"/>
      <c r="J193" s="38"/>
      <c r="K193" s="38"/>
      <c r="L193" s="41"/>
      <c r="M193" s="191"/>
      <c r="N193" s="192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168</v>
      </c>
      <c r="AU193" s="19" t="s">
        <v>83</v>
      </c>
    </row>
    <row r="194" spans="1:65" s="13" customFormat="1" ht="11.25">
      <c r="B194" s="195"/>
      <c r="C194" s="196"/>
      <c r="D194" s="188" t="s">
        <v>170</v>
      </c>
      <c r="E194" s="197" t="s">
        <v>20</v>
      </c>
      <c r="F194" s="198" t="s">
        <v>1029</v>
      </c>
      <c r="G194" s="196"/>
      <c r="H194" s="199">
        <v>68.626999999999995</v>
      </c>
      <c r="I194" s="200"/>
      <c r="J194" s="196"/>
      <c r="K194" s="196"/>
      <c r="L194" s="201"/>
      <c r="M194" s="202"/>
      <c r="N194" s="203"/>
      <c r="O194" s="203"/>
      <c r="P194" s="203"/>
      <c r="Q194" s="203"/>
      <c r="R194" s="203"/>
      <c r="S194" s="203"/>
      <c r="T194" s="204"/>
      <c r="AT194" s="205" t="s">
        <v>170</v>
      </c>
      <c r="AU194" s="205" t="s">
        <v>83</v>
      </c>
      <c r="AV194" s="13" t="s">
        <v>83</v>
      </c>
      <c r="AW194" s="13" t="s">
        <v>35</v>
      </c>
      <c r="AX194" s="13" t="s">
        <v>22</v>
      </c>
      <c r="AY194" s="205" t="s">
        <v>127</v>
      </c>
    </row>
    <row r="195" spans="1:65" s="2" customFormat="1" ht="16.5" customHeight="1">
      <c r="A195" s="36"/>
      <c r="B195" s="37"/>
      <c r="C195" s="175" t="s">
        <v>290</v>
      </c>
      <c r="D195" s="175" t="s">
        <v>130</v>
      </c>
      <c r="E195" s="176" t="s">
        <v>299</v>
      </c>
      <c r="F195" s="177" t="s">
        <v>300</v>
      </c>
      <c r="G195" s="178" t="s">
        <v>196</v>
      </c>
      <c r="H195" s="179">
        <v>15.75</v>
      </c>
      <c r="I195" s="180"/>
      <c r="J195" s="181">
        <f>ROUND(I195*H195,2)</f>
        <v>0</v>
      </c>
      <c r="K195" s="177" t="s">
        <v>165</v>
      </c>
      <c r="L195" s="41"/>
      <c r="M195" s="182" t="s">
        <v>20</v>
      </c>
      <c r="N195" s="183" t="s">
        <v>45</v>
      </c>
      <c r="O195" s="66"/>
      <c r="P195" s="184">
        <f>O195*H195</f>
        <v>0</v>
      </c>
      <c r="Q195" s="184">
        <v>0</v>
      </c>
      <c r="R195" s="184">
        <f>Q195*H195</f>
        <v>0</v>
      </c>
      <c r="S195" s="184">
        <v>0</v>
      </c>
      <c r="T195" s="185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6" t="s">
        <v>133</v>
      </c>
      <c r="AT195" s="186" t="s">
        <v>130</v>
      </c>
      <c r="AU195" s="186" t="s">
        <v>83</v>
      </c>
      <c r="AY195" s="19" t="s">
        <v>127</v>
      </c>
      <c r="BE195" s="187">
        <f>IF(N195="základní",J195,0)</f>
        <v>0</v>
      </c>
      <c r="BF195" s="187">
        <f>IF(N195="snížená",J195,0)</f>
        <v>0</v>
      </c>
      <c r="BG195" s="187">
        <f>IF(N195="zákl. přenesená",J195,0)</f>
        <v>0</v>
      </c>
      <c r="BH195" s="187">
        <f>IF(N195="sníž. přenesená",J195,0)</f>
        <v>0</v>
      </c>
      <c r="BI195" s="187">
        <f>IF(N195="nulová",J195,0)</f>
        <v>0</v>
      </c>
      <c r="BJ195" s="19" t="s">
        <v>22</v>
      </c>
      <c r="BK195" s="187">
        <f>ROUND(I195*H195,2)</f>
        <v>0</v>
      </c>
      <c r="BL195" s="19" t="s">
        <v>133</v>
      </c>
      <c r="BM195" s="186" t="s">
        <v>301</v>
      </c>
    </row>
    <row r="196" spans="1:65" s="2" customFormat="1" ht="19.5">
      <c r="A196" s="36"/>
      <c r="B196" s="37"/>
      <c r="C196" s="38"/>
      <c r="D196" s="188" t="s">
        <v>135</v>
      </c>
      <c r="E196" s="38"/>
      <c r="F196" s="189" t="s">
        <v>302</v>
      </c>
      <c r="G196" s="38"/>
      <c r="H196" s="38"/>
      <c r="I196" s="190"/>
      <c r="J196" s="38"/>
      <c r="K196" s="38"/>
      <c r="L196" s="41"/>
      <c r="M196" s="191"/>
      <c r="N196" s="192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135</v>
      </c>
      <c r="AU196" s="19" t="s">
        <v>83</v>
      </c>
    </row>
    <row r="197" spans="1:65" s="2" customFormat="1" ht="11.25">
      <c r="A197" s="36"/>
      <c r="B197" s="37"/>
      <c r="C197" s="38"/>
      <c r="D197" s="193" t="s">
        <v>168</v>
      </c>
      <c r="E197" s="38"/>
      <c r="F197" s="194" t="s">
        <v>303</v>
      </c>
      <c r="G197" s="38"/>
      <c r="H197" s="38"/>
      <c r="I197" s="190"/>
      <c r="J197" s="38"/>
      <c r="K197" s="38"/>
      <c r="L197" s="41"/>
      <c r="M197" s="191"/>
      <c r="N197" s="192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168</v>
      </c>
      <c r="AU197" s="19" t="s">
        <v>83</v>
      </c>
    </row>
    <row r="198" spans="1:65" s="13" customFormat="1" ht="11.25">
      <c r="B198" s="195"/>
      <c r="C198" s="196"/>
      <c r="D198" s="188" t="s">
        <v>170</v>
      </c>
      <c r="E198" s="197" t="s">
        <v>20</v>
      </c>
      <c r="F198" s="198" t="s">
        <v>1030</v>
      </c>
      <c r="G198" s="196"/>
      <c r="H198" s="199">
        <v>15.75</v>
      </c>
      <c r="I198" s="200"/>
      <c r="J198" s="196"/>
      <c r="K198" s="196"/>
      <c r="L198" s="201"/>
      <c r="M198" s="202"/>
      <c r="N198" s="203"/>
      <c r="O198" s="203"/>
      <c r="P198" s="203"/>
      <c r="Q198" s="203"/>
      <c r="R198" s="203"/>
      <c r="S198" s="203"/>
      <c r="T198" s="204"/>
      <c r="AT198" s="205" t="s">
        <v>170</v>
      </c>
      <c r="AU198" s="205" t="s">
        <v>83</v>
      </c>
      <c r="AV198" s="13" t="s">
        <v>83</v>
      </c>
      <c r="AW198" s="13" t="s">
        <v>35</v>
      </c>
      <c r="AX198" s="13" t="s">
        <v>74</v>
      </c>
      <c r="AY198" s="205" t="s">
        <v>127</v>
      </c>
    </row>
    <row r="199" spans="1:65" s="16" customFormat="1" ht="11.25">
      <c r="B199" s="227"/>
      <c r="C199" s="228"/>
      <c r="D199" s="188" t="s">
        <v>170</v>
      </c>
      <c r="E199" s="229" t="s">
        <v>20</v>
      </c>
      <c r="F199" s="230" t="s">
        <v>216</v>
      </c>
      <c r="G199" s="228"/>
      <c r="H199" s="231">
        <v>15.75</v>
      </c>
      <c r="I199" s="232"/>
      <c r="J199" s="228"/>
      <c r="K199" s="228"/>
      <c r="L199" s="233"/>
      <c r="M199" s="234"/>
      <c r="N199" s="235"/>
      <c r="O199" s="235"/>
      <c r="P199" s="235"/>
      <c r="Q199" s="235"/>
      <c r="R199" s="235"/>
      <c r="S199" s="235"/>
      <c r="T199" s="236"/>
      <c r="AT199" s="237" t="s">
        <v>170</v>
      </c>
      <c r="AU199" s="237" t="s">
        <v>83</v>
      </c>
      <c r="AV199" s="16" t="s">
        <v>141</v>
      </c>
      <c r="AW199" s="16" t="s">
        <v>35</v>
      </c>
      <c r="AX199" s="16" t="s">
        <v>74</v>
      </c>
      <c r="AY199" s="237" t="s">
        <v>127</v>
      </c>
    </row>
    <row r="200" spans="1:65" s="15" customFormat="1" ht="11.25">
      <c r="B200" s="216"/>
      <c r="C200" s="217"/>
      <c r="D200" s="188" t="s">
        <v>170</v>
      </c>
      <c r="E200" s="218" t="s">
        <v>20</v>
      </c>
      <c r="F200" s="219" t="s">
        <v>204</v>
      </c>
      <c r="G200" s="217"/>
      <c r="H200" s="220">
        <v>15.75</v>
      </c>
      <c r="I200" s="221"/>
      <c r="J200" s="217"/>
      <c r="K200" s="217"/>
      <c r="L200" s="222"/>
      <c r="M200" s="223"/>
      <c r="N200" s="224"/>
      <c r="O200" s="224"/>
      <c r="P200" s="224"/>
      <c r="Q200" s="224"/>
      <c r="R200" s="224"/>
      <c r="S200" s="224"/>
      <c r="T200" s="225"/>
      <c r="AT200" s="226" t="s">
        <v>170</v>
      </c>
      <c r="AU200" s="226" t="s">
        <v>83</v>
      </c>
      <c r="AV200" s="15" t="s">
        <v>133</v>
      </c>
      <c r="AW200" s="15" t="s">
        <v>4</v>
      </c>
      <c r="AX200" s="15" t="s">
        <v>22</v>
      </c>
      <c r="AY200" s="226" t="s">
        <v>127</v>
      </c>
    </row>
    <row r="201" spans="1:65" s="2" customFormat="1" ht="16.5" customHeight="1">
      <c r="A201" s="36"/>
      <c r="B201" s="37"/>
      <c r="C201" s="238" t="s">
        <v>298</v>
      </c>
      <c r="D201" s="238" t="s">
        <v>306</v>
      </c>
      <c r="E201" s="239" t="s">
        <v>307</v>
      </c>
      <c r="F201" s="240" t="s">
        <v>308</v>
      </c>
      <c r="G201" s="241" t="s">
        <v>293</v>
      </c>
      <c r="H201" s="242">
        <v>29.452999999999999</v>
      </c>
      <c r="I201" s="243"/>
      <c r="J201" s="244">
        <f>ROUND(I201*H201,2)</f>
        <v>0</v>
      </c>
      <c r="K201" s="240" t="s">
        <v>165</v>
      </c>
      <c r="L201" s="245"/>
      <c r="M201" s="246" t="s">
        <v>20</v>
      </c>
      <c r="N201" s="247" t="s">
        <v>45</v>
      </c>
      <c r="O201" s="66"/>
      <c r="P201" s="184">
        <f>O201*H201</f>
        <v>0</v>
      </c>
      <c r="Q201" s="184">
        <v>0</v>
      </c>
      <c r="R201" s="184">
        <f>Q201*H201</f>
        <v>0</v>
      </c>
      <c r="S201" s="184">
        <v>0</v>
      </c>
      <c r="T201" s="185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86" t="s">
        <v>172</v>
      </c>
      <c r="AT201" s="186" t="s">
        <v>306</v>
      </c>
      <c r="AU201" s="186" t="s">
        <v>83</v>
      </c>
      <c r="AY201" s="19" t="s">
        <v>127</v>
      </c>
      <c r="BE201" s="187">
        <f>IF(N201="základní",J201,0)</f>
        <v>0</v>
      </c>
      <c r="BF201" s="187">
        <f>IF(N201="snížená",J201,0)</f>
        <v>0</v>
      </c>
      <c r="BG201" s="187">
        <f>IF(N201="zákl. přenesená",J201,0)</f>
        <v>0</v>
      </c>
      <c r="BH201" s="187">
        <f>IF(N201="sníž. přenesená",J201,0)</f>
        <v>0</v>
      </c>
      <c r="BI201" s="187">
        <f>IF(N201="nulová",J201,0)</f>
        <v>0</v>
      </c>
      <c r="BJ201" s="19" t="s">
        <v>22</v>
      </c>
      <c r="BK201" s="187">
        <f>ROUND(I201*H201,2)</f>
        <v>0</v>
      </c>
      <c r="BL201" s="19" t="s">
        <v>133</v>
      </c>
      <c r="BM201" s="186" t="s">
        <v>309</v>
      </c>
    </row>
    <row r="202" spans="1:65" s="2" customFormat="1" ht="11.25">
      <c r="A202" s="36"/>
      <c r="B202" s="37"/>
      <c r="C202" s="38"/>
      <c r="D202" s="188" t="s">
        <v>135</v>
      </c>
      <c r="E202" s="38"/>
      <c r="F202" s="189" t="s">
        <v>308</v>
      </c>
      <c r="G202" s="38"/>
      <c r="H202" s="38"/>
      <c r="I202" s="190"/>
      <c r="J202" s="38"/>
      <c r="K202" s="38"/>
      <c r="L202" s="41"/>
      <c r="M202" s="191"/>
      <c r="N202" s="192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135</v>
      </c>
      <c r="AU202" s="19" t="s">
        <v>83</v>
      </c>
    </row>
    <row r="203" spans="1:65" s="13" customFormat="1" ht="11.25">
      <c r="B203" s="195"/>
      <c r="C203" s="196"/>
      <c r="D203" s="188" t="s">
        <v>170</v>
      </c>
      <c r="E203" s="197" t="s">
        <v>20</v>
      </c>
      <c r="F203" s="198" t="s">
        <v>1031</v>
      </c>
      <c r="G203" s="196"/>
      <c r="H203" s="199">
        <v>29.452999999999999</v>
      </c>
      <c r="I203" s="200"/>
      <c r="J203" s="196"/>
      <c r="K203" s="196"/>
      <c r="L203" s="201"/>
      <c r="M203" s="202"/>
      <c r="N203" s="203"/>
      <c r="O203" s="203"/>
      <c r="P203" s="203"/>
      <c r="Q203" s="203"/>
      <c r="R203" s="203"/>
      <c r="S203" s="203"/>
      <c r="T203" s="204"/>
      <c r="AT203" s="205" t="s">
        <v>170</v>
      </c>
      <c r="AU203" s="205" t="s">
        <v>83</v>
      </c>
      <c r="AV203" s="13" t="s">
        <v>83</v>
      </c>
      <c r="AW203" s="13" t="s">
        <v>35</v>
      </c>
      <c r="AX203" s="13" t="s">
        <v>22</v>
      </c>
      <c r="AY203" s="205" t="s">
        <v>127</v>
      </c>
    </row>
    <row r="204" spans="1:65" s="12" customFormat="1" ht="22.9" customHeight="1">
      <c r="B204" s="159"/>
      <c r="C204" s="160"/>
      <c r="D204" s="161" t="s">
        <v>73</v>
      </c>
      <c r="E204" s="173" t="s">
        <v>133</v>
      </c>
      <c r="F204" s="173" t="s">
        <v>316</v>
      </c>
      <c r="G204" s="160"/>
      <c r="H204" s="160"/>
      <c r="I204" s="163"/>
      <c r="J204" s="174">
        <f>BK204</f>
        <v>0</v>
      </c>
      <c r="K204" s="160"/>
      <c r="L204" s="165"/>
      <c r="M204" s="166"/>
      <c r="N204" s="167"/>
      <c r="O204" s="167"/>
      <c r="P204" s="168">
        <f>SUM(P205:P214)</f>
        <v>0</v>
      </c>
      <c r="Q204" s="167"/>
      <c r="R204" s="168">
        <f>SUM(R205:R214)</f>
        <v>0</v>
      </c>
      <c r="S204" s="167"/>
      <c r="T204" s="169">
        <f>SUM(T205:T214)</f>
        <v>0</v>
      </c>
      <c r="AR204" s="170" t="s">
        <v>22</v>
      </c>
      <c r="AT204" s="171" t="s">
        <v>73</v>
      </c>
      <c r="AU204" s="171" t="s">
        <v>22</v>
      </c>
      <c r="AY204" s="170" t="s">
        <v>127</v>
      </c>
      <c r="BK204" s="172">
        <f>SUM(BK205:BK214)</f>
        <v>0</v>
      </c>
    </row>
    <row r="205" spans="1:65" s="2" customFormat="1" ht="16.5" customHeight="1">
      <c r="A205" s="36"/>
      <c r="B205" s="37"/>
      <c r="C205" s="175" t="s">
        <v>305</v>
      </c>
      <c r="D205" s="175" t="s">
        <v>130</v>
      </c>
      <c r="E205" s="176" t="s">
        <v>318</v>
      </c>
      <c r="F205" s="177" t="s">
        <v>319</v>
      </c>
      <c r="G205" s="178" t="s">
        <v>196</v>
      </c>
      <c r="H205" s="179">
        <v>3.15</v>
      </c>
      <c r="I205" s="180"/>
      <c r="J205" s="181">
        <f>ROUND(I205*H205,2)</f>
        <v>0</v>
      </c>
      <c r="K205" s="177" t="s">
        <v>165</v>
      </c>
      <c r="L205" s="41"/>
      <c r="M205" s="182" t="s">
        <v>20</v>
      </c>
      <c r="N205" s="183" t="s">
        <v>45</v>
      </c>
      <c r="O205" s="66"/>
      <c r="P205" s="184">
        <f>O205*H205</f>
        <v>0</v>
      </c>
      <c r="Q205" s="184">
        <v>0</v>
      </c>
      <c r="R205" s="184">
        <f>Q205*H205</f>
        <v>0</v>
      </c>
      <c r="S205" s="184">
        <v>0</v>
      </c>
      <c r="T205" s="185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86" t="s">
        <v>133</v>
      </c>
      <c r="AT205" s="186" t="s">
        <v>130</v>
      </c>
      <c r="AU205" s="186" t="s">
        <v>83</v>
      </c>
      <c r="AY205" s="19" t="s">
        <v>127</v>
      </c>
      <c r="BE205" s="187">
        <f>IF(N205="základní",J205,0)</f>
        <v>0</v>
      </c>
      <c r="BF205" s="187">
        <f>IF(N205="snížená",J205,0)</f>
        <v>0</v>
      </c>
      <c r="BG205" s="187">
        <f>IF(N205="zákl. přenesená",J205,0)</f>
        <v>0</v>
      </c>
      <c r="BH205" s="187">
        <f>IF(N205="sníž. přenesená",J205,0)</f>
        <v>0</v>
      </c>
      <c r="BI205" s="187">
        <f>IF(N205="nulová",J205,0)</f>
        <v>0</v>
      </c>
      <c r="BJ205" s="19" t="s">
        <v>22</v>
      </c>
      <c r="BK205" s="187">
        <f>ROUND(I205*H205,2)</f>
        <v>0</v>
      </c>
      <c r="BL205" s="19" t="s">
        <v>133</v>
      </c>
      <c r="BM205" s="186" t="s">
        <v>320</v>
      </c>
    </row>
    <row r="206" spans="1:65" s="2" customFormat="1" ht="11.25">
      <c r="A206" s="36"/>
      <c r="B206" s="37"/>
      <c r="C206" s="38"/>
      <c r="D206" s="188" t="s">
        <v>135</v>
      </c>
      <c r="E206" s="38"/>
      <c r="F206" s="189" t="s">
        <v>321</v>
      </c>
      <c r="G206" s="38"/>
      <c r="H206" s="38"/>
      <c r="I206" s="190"/>
      <c r="J206" s="38"/>
      <c r="K206" s="38"/>
      <c r="L206" s="41"/>
      <c r="M206" s="191"/>
      <c r="N206" s="192"/>
      <c r="O206" s="66"/>
      <c r="P206" s="66"/>
      <c r="Q206" s="66"/>
      <c r="R206" s="66"/>
      <c r="S206" s="66"/>
      <c r="T206" s="67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9" t="s">
        <v>135</v>
      </c>
      <c r="AU206" s="19" t="s">
        <v>83</v>
      </c>
    </row>
    <row r="207" spans="1:65" s="2" customFormat="1" ht="11.25">
      <c r="A207" s="36"/>
      <c r="B207" s="37"/>
      <c r="C207" s="38"/>
      <c r="D207" s="193" t="s">
        <v>168</v>
      </c>
      <c r="E207" s="38"/>
      <c r="F207" s="194" t="s">
        <v>322</v>
      </c>
      <c r="G207" s="38"/>
      <c r="H207" s="38"/>
      <c r="I207" s="190"/>
      <c r="J207" s="38"/>
      <c r="K207" s="38"/>
      <c r="L207" s="41"/>
      <c r="M207" s="191"/>
      <c r="N207" s="192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168</v>
      </c>
      <c r="AU207" s="19" t="s">
        <v>83</v>
      </c>
    </row>
    <row r="208" spans="1:65" s="13" customFormat="1" ht="11.25">
      <c r="B208" s="195"/>
      <c r="C208" s="196"/>
      <c r="D208" s="188" t="s">
        <v>170</v>
      </c>
      <c r="E208" s="197" t="s">
        <v>20</v>
      </c>
      <c r="F208" s="198" t="s">
        <v>1032</v>
      </c>
      <c r="G208" s="196"/>
      <c r="H208" s="199">
        <v>3.15</v>
      </c>
      <c r="I208" s="200"/>
      <c r="J208" s="196"/>
      <c r="K208" s="196"/>
      <c r="L208" s="201"/>
      <c r="M208" s="202"/>
      <c r="N208" s="203"/>
      <c r="O208" s="203"/>
      <c r="P208" s="203"/>
      <c r="Q208" s="203"/>
      <c r="R208" s="203"/>
      <c r="S208" s="203"/>
      <c r="T208" s="204"/>
      <c r="AT208" s="205" t="s">
        <v>170</v>
      </c>
      <c r="AU208" s="205" t="s">
        <v>83</v>
      </c>
      <c r="AV208" s="13" t="s">
        <v>83</v>
      </c>
      <c r="AW208" s="13" t="s">
        <v>35</v>
      </c>
      <c r="AX208" s="13" t="s">
        <v>74</v>
      </c>
      <c r="AY208" s="205" t="s">
        <v>127</v>
      </c>
    </row>
    <row r="209" spans="1:65" s="15" customFormat="1" ht="11.25">
      <c r="B209" s="216"/>
      <c r="C209" s="217"/>
      <c r="D209" s="188" t="s">
        <v>170</v>
      </c>
      <c r="E209" s="218" t="s">
        <v>20</v>
      </c>
      <c r="F209" s="219" t="s">
        <v>204</v>
      </c>
      <c r="G209" s="217"/>
      <c r="H209" s="220">
        <v>3.15</v>
      </c>
      <c r="I209" s="221"/>
      <c r="J209" s="217"/>
      <c r="K209" s="217"/>
      <c r="L209" s="222"/>
      <c r="M209" s="223"/>
      <c r="N209" s="224"/>
      <c r="O209" s="224"/>
      <c r="P209" s="224"/>
      <c r="Q209" s="224"/>
      <c r="R209" s="224"/>
      <c r="S209" s="224"/>
      <c r="T209" s="225"/>
      <c r="AT209" s="226" t="s">
        <v>170</v>
      </c>
      <c r="AU209" s="226" t="s">
        <v>83</v>
      </c>
      <c r="AV209" s="15" t="s">
        <v>133</v>
      </c>
      <c r="AW209" s="15" t="s">
        <v>4</v>
      </c>
      <c r="AX209" s="15" t="s">
        <v>22</v>
      </c>
      <c r="AY209" s="226" t="s">
        <v>127</v>
      </c>
    </row>
    <row r="210" spans="1:65" s="2" customFormat="1" ht="16.5" customHeight="1">
      <c r="A210" s="36"/>
      <c r="B210" s="37"/>
      <c r="C210" s="175" t="s">
        <v>311</v>
      </c>
      <c r="D210" s="175" t="s">
        <v>130</v>
      </c>
      <c r="E210" s="176" t="s">
        <v>325</v>
      </c>
      <c r="F210" s="177" t="s">
        <v>326</v>
      </c>
      <c r="G210" s="178" t="s">
        <v>196</v>
      </c>
      <c r="H210" s="179">
        <v>0.52500000000000002</v>
      </c>
      <c r="I210" s="180"/>
      <c r="J210" s="181">
        <f>ROUND(I210*H210,2)</f>
        <v>0</v>
      </c>
      <c r="K210" s="177" t="s">
        <v>20</v>
      </c>
      <c r="L210" s="41"/>
      <c r="M210" s="182" t="s">
        <v>20</v>
      </c>
      <c r="N210" s="183" t="s">
        <v>45</v>
      </c>
      <c r="O210" s="66"/>
      <c r="P210" s="184">
        <f>O210*H210</f>
        <v>0</v>
      </c>
      <c r="Q210" s="184">
        <v>0</v>
      </c>
      <c r="R210" s="184">
        <f>Q210*H210</f>
        <v>0</v>
      </c>
      <c r="S210" s="184">
        <v>0</v>
      </c>
      <c r="T210" s="185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86" t="s">
        <v>133</v>
      </c>
      <c r="AT210" s="186" t="s">
        <v>130</v>
      </c>
      <c r="AU210" s="186" t="s">
        <v>83</v>
      </c>
      <c r="AY210" s="19" t="s">
        <v>127</v>
      </c>
      <c r="BE210" s="187">
        <f>IF(N210="základní",J210,0)</f>
        <v>0</v>
      </c>
      <c r="BF210" s="187">
        <f>IF(N210="snížená",J210,0)</f>
        <v>0</v>
      </c>
      <c r="BG210" s="187">
        <f>IF(N210="zákl. přenesená",J210,0)</f>
        <v>0</v>
      </c>
      <c r="BH210" s="187">
        <f>IF(N210="sníž. přenesená",J210,0)</f>
        <v>0</v>
      </c>
      <c r="BI210" s="187">
        <f>IF(N210="nulová",J210,0)</f>
        <v>0</v>
      </c>
      <c r="BJ210" s="19" t="s">
        <v>22</v>
      </c>
      <c r="BK210" s="187">
        <f>ROUND(I210*H210,2)</f>
        <v>0</v>
      </c>
      <c r="BL210" s="19" t="s">
        <v>133</v>
      </c>
      <c r="BM210" s="186" t="s">
        <v>327</v>
      </c>
    </row>
    <row r="211" spans="1:65" s="2" customFormat="1" ht="11.25">
      <c r="A211" s="36"/>
      <c r="B211" s="37"/>
      <c r="C211" s="38"/>
      <c r="D211" s="188" t="s">
        <v>135</v>
      </c>
      <c r="E211" s="38"/>
      <c r="F211" s="189" t="s">
        <v>326</v>
      </c>
      <c r="G211" s="38"/>
      <c r="H211" s="38"/>
      <c r="I211" s="190"/>
      <c r="J211" s="38"/>
      <c r="K211" s="38"/>
      <c r="L211" s="41"/>
      <c r="M211" s="191"/>
      <c r="N211" s="192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135</v>
      </c>
      <c r="AU211" s="19" t="s">
        <v>83</v>
      </c>
    </row>
    <row r="212" spans="1:65" s="14" customFormat="1" ht="11.25">
      <c r="B212" s="206"/>
      <c r="C212" s="207"/>
      <c r="D212" s="188" t="s">
        <v>170</v>
      </c>
      <c r="E212" s="208" t="s">
        <v>20</v>
      </c>
      <c r="F212" s="209" t="s">
        <v>328</v>
      </c>
      <c r="G212" s="207"/>
      <c r="H212" s="208" t="s">
        <v>20</v>
      </c>
      <c r="I212" s="210"/>
      <c r="J212" s="207"/>
      <c r="K212" s="207"/>
      <c r="L212" s="211"/>
      <c r="M212" s="212"/>
      <c r="N212" s="213"/>
      <c r="O212" s="213"/>
      <c r="P212" s="213"/>
      <c r="Q212" s="213"/>
      <c r="R212" s="213"/>
      <c r="S212" s="213"/>
      <c r="T212" s="214"/>
      <c r="AT212" s="215" t="s">
        <v>170</v>
      </c>
      <c r="AU212" s="215" t="s">
        <v>83</v>
      </c>
      <c r="AV212" s="14" t="s">
        <v>22</v>
      </c>
      <c r="AW212" s="14" t="s">
        <v>35</v>
      </c>
      <c r="AX212" s="14" t="s">
        <v>74</v>
      </c>
      <c r="AY212" s="215" t="s">
        <v>127</v>
      </c>
    </row>
    <row r="213" spans="1:65" s="13" customFormat="1" ht="11.25">
      <c r="B213" s="195"/>
      <c r="C213" s="196"/>
      <c r="D213" s="188" t="s">
        <v>170</v>
      </c>
      <c r="E213" s="197" t="s">
        <v>20</v>
      </c>
      <c r="F213" s="198" t="s">
        <v>1033</v>
      </c>
      <c r="G213" s="196"/>
      <c r="H213" s="199">
        <v>0.52500000000000002</v>
      </c>
      <c r="I213" s="200"/>
      <c r="J213" s="196"/>
      <c r="K213" s="196"/>
      <c r="L213" s="201"/>
      <c r="M213" s="202"/>
      <c r="N213" s="203"/>
      <c r="O213" s="203"/>
      <c r="P213" s="203"/>
      <c r="Q213" s="203"/>
      <c r="R213" s="203"/>
      <c r="S213" s="203"/>
      <c r="T213" s="204"/>
      <c r="AT213" s="205" t="s">
        <v>170</v>
      </c>
      <c r="AU213" s="205" t="s">
        <v>83</v>
      </c>
      <c r="AV213" s="13" t="s">
        <v>83</v>
      </c>
      <c r="AW213" s="13" t="s">
        <v>35</v>
      </c>
      <c r="AX213" s="13" t="s">
        <v>74</v>
      </c>
      <c r="AY213" s="205" t="s">
        <v>127</v>
      </c>
    </row>
    <row r="214" spans="1:65" s="15" customFormat="1" ht="11.25">
      <c r="B214" s="216"/>
      <c r="C214" s="217"/>
      <c r="D214" s="188" t="s">
        <v>170</v>
      </c>
      <c r="E214" s="218" t="s">
        <v>20</v>
      </c>
      <c r="F214" s="219" t="s">
        <v>204</v>
      </c>
      <c r="G214" s="217"/>
      <c r="H214" s="220">
        <v>0.52500000000000002</v>
      </c>
      <c r="I214" s="221"/>
      <c r="J214" s="217"/>
      <c r="K214" s="217"/>
      <c r="L214" s="222"/>
      <c r="M214" s="223"/>
      <c r="N214" s="224"/>
      <c r="O214" s="224"/>
      <c r="P214" s="224"/>
      <c r="Q214" s="224"/>
      <c r="R214" s="224"/>
      <c r="S214" s="224"/>
      <c r="T214" s="225"/>
      <c r="AT214" s="226" t="s">
        <v>170</v>
      </c>
      <c r="AU214" s="226" t="s">
        <v>83</v>
      </c>
      <c r="AV214" s="15" t="s">
        <v>133</v>
      </c>
      <c r="AW214" s="15" t="s">
        <v>35</v>
      </c>
      <c r="AX214" s="15" t="s">
        <v>22</v>
      </c>
      <c r="AY214" s="226" t="s">
        <v>127</v>
      </c>
    </row>
    <row r="215" spans="1:65" s="12" customFormat="1" ht="22.9" customHeight="1">
      <c r="B215" s="159"/>
      <c r="C215" s="160"/>
      <c r="D215" s="161" t="s">
        <v>73</v>
      </c>
      <c r="E215" s="173" t="s">
        <v>172</v>
      </c>
      <c r="F215" s="173" t="s">
        <v>330</v>
      </c>
      <c r="G215" s="160"/>
      <c r="H215" s="160"/>
      <c r="I215" s="163"/>
      <c r="J215" s="174">
        <f>BK215</f>
        <v>0</v>
      </c>
      <c r="K215" s="160"/>
      <c r="L215" s="165"/>
      <c r="M215" s="166"/>
      <c r="N215" s="167"/>
      <c r="O215" s="167"/>
      <c r="P215" s="168">
        <f>P216+P217+P218+P242+P266+P298</f>
        <v>0</v>
      </c>
      <c r="Q215" s="167"/>
      <c r="R215" s="168">
        <f>R216+R217+R218+R242+R266+R298</f>
        <v>2.309885</v>
      </c>
      <c r="S215" s="167"/>
      <c r="T215" s="169">
        <f>T216+T217+T218+T242+T266+T298</f>
        <v>0</v>
      </c>
      <c r="AR215" s="170" t="s">
        <v>22</v>
      </c>
      <c r="AT215" s="171" t="s">
        <v>73</v>
      </c>
      <c r="AU215" s="171" t="s">
        <v>22</v>
      </c>
      <c r="AY215" s="170" t="s">
        <v>127</v>
      </c>
      <c r="BK215" s="172">
        <f>BK216+BK217+BK218+BK242+BK266+BK298</f>
        <v>0</v>
      </c>
    </row>
    <row r="216" spans="1:65" s="2" customFormat="1" ht="38.65" customHeight="1">
      <c r="A216" s="36"/>
      <c r="B216" s="37"/>
      <c r="C216" s="175" t="s">
        <v>317</v>
      </c>
      <c r="D216" s="175" t="s">
        <v>130</v>
      </c>
      <c r="E216" s="176" t="s">
        <v>332</v>
      </c>
      <c r="F216" s="177" t="s">
        <v>333</v>
      </c>
      <c r="G216" s="178" t="s">
        <v>20</v>
      </c>
      <c r="H216" s="179">
        <v>0</v>
      </c>
      <c r="I216" s="180"/>
      <c r="J216" s="181">
        <f>ROUND(I216*H216,2)</f>
        <v>0</v>
      </c>
      <c r="K216" s="177" t="s">
        <v>20</v>
      </c>
      <c r="L216" s="41"/>
      <c r="M216" s="182" t="s">
        <v>20</v>
      </c>
      <c r="N216" s="183" t="s">
        <v>45</v>
      </c>
      <c r="O216" s="66"/>
      <c r="P216" s="184">
        <f>O216*H216</f>
        <v>0</v>
      </c>
      <c r="Q216" s="184">
        <v>0</v>
      </c>
      <c r="R216" s="184">
        <f>Q216*H216</f>
        <v>0</v>
      </c>
      <c r="S216" s="184">
        <v>0</v>
      </c>
      <c r="T216" s="185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86" t="s">
        <v>133</v>
      </c>
      <c r="AT216" s="186" t="s">
        <v>130</v>
      </c>
      <c r="AU216" s="186" t="s">
        <v>83</v>
      </c>
      <c r="AY216" s="19" t="s">
        <v>127</v>
      </c>
      <c r="BE216" s="187">
        <f>IF(N216="základní",J216,0)</f>
        <v>0</v>
      </c>
      <c r="BF216" s="187">
        <f>IF(N216="snížená",J216,0)</f>
        <v>0</v>
      </c>
      <c r="BG216" s="187">
        <f>IF(N216="zákl. přenesená",J216,0)</f>
        <v>0</v>
      </c>
      <c r="BH216" s="187">
        <f>IF(N216="sníž. přenesená",J216,0)</f>
        <v>0</v>
      </c>
      <c r="BI216" s="187">
        <f>IF(N216="nulová",J216,0)</f>
        <v>0</v>
      </c>
      <c r="BJ216" s="19" t="s">
        <v>22</v>
      </c>
      <c r="BK216" s="187">
        <f>ROUND(I216*H216,2)</f>
        <v>0</v>
      </c>
      <c r="BL216" s="19" t="s">
        <v>133</v>
      </c>
      <c r="BM216" s="186" t="s">
        <v>334</v>
      </c>
    </row>
    <row r="217" spans="1:65" s="2" customFormat="1" ht="24.2" customHeight="1">
      <c r="A217" s="36"/>
      <c r="B217" s="37"/>
      <c r="C217" s="175" t="s">
        <v>324</v>
      </c>
      <c r="D217" s="175" t="s">
        <v>130</v>
      </c>
      <c r="E217" s="176" t="s">
        <v>336</v>
      </c>
      <c r="F217" s="177" t="s">
        <v>337</v>
      </c>
      <c r="G217" s="178" t="s">
        <v>20</v>
      </c>
      <c r="H217" s="179">
        <v>0</v>
      </c>
      <c r="I217" s="180"/>
      <c r="J217" s="181">
        <f>ROUND(I217*H217,2)</f>
        <v>0</v>
      </c>
      <c r="K217" s="177" t="s">
        <v>20</v>
      </c>
      <c r="L217" s="41"/>
      <c r="M217" s="182" t="s">
        <v>20</v>
      </c>
      <c r="N217" s="183" t="s">
        <v>45</v>
      </c>
      <c r="O217" s="66"/>
      <c r="P217" s="184">
        <f>O217*H217</f>
        <v>0</v>
      </c>
      <c r="Q217" s="184">
        <v>0</v>
      </c>
      <c r="R217" s="184">
        <f>Q217*H217</f>
        <v>0</v>
      </c>
      <c r="S217" s="184">
        <v>0</v>
      </c>
      <c r="T217" s="185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86" t="s">
        <v>133</v>
      </c>
      <c r="AT217" s="186" t="s">
        <v>130</v>
      </c>
      <c r="AU217" s="186" t="s">
        <v>83</v>
      </c>
      <c r="AY217" s="19" t="s">
        <v>127</v>
      </c>
      <c r="BE217" s="187">
        <f>IF(N217="základní",J217,0)</f>
        <v>0</v>
      </c>
      <c r="BF217" s="187">
        <f>IF(N217="snížená",J217,0)</f>
        <v>0</v>
      </c>
      <c r="BG217" s="187">
        <f>IF(N217="zákl. přenesená",J217,0)</f>
        <v>0</v>
      </c>
      <c r="BH217" s="187">
        <f>IF(N217="sníž. přenesená",J217,0)</f>
        <v>0</v>
      </c>
      <c r="BI217" s="187">
        <f>IF(N217="nulová",J217,0)</f>
        <v>0</v>
      </c>
      <c r="BJ217" s="19" t="s">
        <v>22</v>
      </c>
      <c r="BK217" s="187">
        <f>ROUND(I217*H217,2)</f>
        <v>0</v>
      </c>
      <c r="BL217" s="19" t="s">
        <v>133</v>
      </c>
      <c r="BM217" s="186" t="s">
        <v>338</v>
      </c>
    </row>
    <row r="218" spans="1:65" s="12" customFormat="1" ht="20.85" customHeight="1">
      <c r="B218" s="159"/>
      <c r="C218" s="160"/>
      <c r="D218" s="161" t="s">
        <v>73</v>
      </c>
      <c r="E218" s="173" t="s">
        <v>339</v>
      </c>
      <c r="F218" s="173" t="s">
        <v>340</v>
      </c>
      <c r="G218" s="160"/>
      <c r="H218" s="160"/>
      <c r="I218" s="163"/>
      <c r="J218" s="174">
        <f>BK218</f>
        <v>0</v>
      </c>
      <c r="K218" s="160"/>
      <c r="L218" s="165"/>
      <c r="M218" s="166"/>
      <c r="N218" s="167"/>
      <c r="O218" s="167"/>
      <c r="P218" s="168">
        <f>SUM(P219:P241)</f>
        <v>0</v>
      </c>
      <c r="Q218" s="167"/>
      <c r="R218" s="168">
        <f>SUM(R219:R241)</f>
        <v>3.5000000000000005E-4</v>
      </c>
      <c r="S218" s="167"/>
      <c r="T218" s="169">
        <f>SUM(T219:T241)</f>
        <v>0</v>
      </c>
      <c r="AR218" s="170" t="s">
        <v>22</v>
      </c>
      <c r="AT218" s="171" t="s">
        <v>73</v>
      </c>
      <c r="AU218" s="171" t="s">
        <v>83</v>
      </c>
      <c r="AY218" s="170" t="s">
        <v>127</v>
      </c>
      <c r="BK218" s="172">
        <f>SUM(BK219:BK241)</f>
        <v>0</v>
      </c>
    </row>
    <row r="219" spans="1:65" s="2" customFormat="1" ht="16.5" customHeight="1">
      <c r="A219" s="36"/>
      <c r="B219" s="37"/>
      <c r="C219" s="175" t="s">
        <v>331</v>
      </c>
      <c r="D219" s="175" t="s">
        <v>130</v>
      </c>
      <c r="E219" s="176" t="s">
        <v>1034</v>
      </c>
      <c r="F219" s="177" t="s">
        <v>1035</v>
      </c>
      <c r="G219" s="178" t="s">
        <v>183</v>
      </c>
      <c r="H219" s="179">
        <v>28</v>
      </c>
      <c r="I219" s="180"/>
      <c r="J219" s="181">
        <f>ROUND(I219*H219,2)</f>
        <v>0</v>
      </c>
      <c r="K219" s="177" t="s">
        <v>165</v>
      </c>
      <c r="L219" s="41"/>
      <c r="M219" s="182" t="s">
        <v>20</v>
      </c>
      <c r="N219" s="183" t="s">
        <v>45</v>
      </c>
      <c r="O219" s="66"/>
      <c r="P219" s="184">
        <f>O219*H219</f>
        <v>0</v>
      </c>
      <c r="Q219" s="184">
        <v>1.0000000000000001E-5</v>
      </c>
      <c r="R219" s="184">
        <f>Q219*H219</f>
        <v>2.8000000000000003E-4</v>
      </c>
      <c r="S219" s="184">
        <v>0</v>
      </c>
      <c r="T219" s="185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86" t="s">
        <v>133</v>
      </c>
      <c r="AT219" s="186" t="s">
        <v>130</v>
      </c>
      <c r="AU219" s="186" t="s">
        <v>141</v>
      </c>
      <c r="AY219" s="19" t="s">
        <v>127</v>
      </c>
      <c r="BE219" s="187">
        <f>IF(N219="základní",J219,0)</f>
        <v>0</v>
      </c>
      <c r="BF219" s="187">
        <f>IF(N219="snížená",J219,0)</f>
        <v>0</v>
      </c>
      <c r="BG219" s="187">
        <f>IF(N219="zákl. přenesená",J219,0)</f>
        <v>0</v>
      </c>
      <c r="BH219" s="187">
        <f>IF(N219="sníž. přenesená",J219,0)</f>
        <v>0</v>
      </c>
      <c r="BI219" s="187">
        <f>IF(N219="nulová",J219,0)</f>
        <v>0</v>
      </c>
      <c r="BJ219" s="19" t="s">
        <v>22</v>
      </c>
      <c r="BK219" s="187">
        <f>ROUND(I219*H219,2)</f>
        <v>0</v>
      </c>
      <c r="BL219" s="19" t="s">
        <v>133</v>
      </c>
      <c r="BM219" s="186" t="s">
        <v>1036</v>
      </c>
    </row>
    <row r="220" spans="1:65" s="2" customFormat="1" ht="11.25">
      <c r="A220" s="36"/>
      <c r="B220" s="37"/>
      <c r="C220" s="38"/>
      <c r="D220" s="188" t="s">
        <v>135</v>
      </c>
      <c r="E220" s="38"/>
      <c r="F220" s="189" t="s">
        <v>1037</v>
      </c>
      <c r="G220" s="38"/>
      <c r="H220" s="38"/>
      <c r="I220" s="190"/>
      <c r="J220" s="38"/>
      <c r="K220" s="38"/>
      <c r="L220" s="41"/>
      <c r="M220" s="191"/>
      <c r="N220" s="192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135</v>
      </c>
      <c r="AU220" s="19" t="s">
        <v>141</v>
      </c>
    </row>
    <row r="221" spans="1:65" s="2" customFormat="1" ht="11.25">
      <c r="A221" s="36"/>
      <c r="B221" s="37"/>
      <c r="C221" s="38"/>
      <c r="D221" s="193" t="s">
        <v>168</v>
      </c>
      <c r="E221" s="38"/>
      <c r="F221" s="194" t="s">
        <v>1038</v>
      </c>
      <c r="G221" s="38"/>
      <c r="H221" s="38"/>
      <c r="I221" s="190"/>
      <c r="J221" s="38"/>
      <c r="K221" s="38"/>
      <c r="L221" s="41"/>
      <c r="M221" s="191"/>
      <c r="N221" s="192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168</v>
      </c>
      <c r="AU221" s="19" t="s">
        <v>141</v>
      </c>
    </row>
    <row r="222" spans="1:65" s="2" customFormat="1" ht="16.5" customHeight="1">
      <c r="A222" s="36"/>
      <c r="B222" s="37"/>
      <c r="C222" s="175" t="s">
        <v>335</v>
      </c>
      <c r="D222" s="175" t="s">
        <v>130</v>
      </c>
      <c r="E222" s="176" t="s">
        <v>1039</v>
      </c>
      <c r="F222" s="177" t="s">
        <v>1040</v>
      </c>
      <c r="G222" s="178" t="s">
        <v>183</v>
      </c>
      <c r="H222" s="179">
        <v>7</v>
      </c>
      <c r="I222" s="180"/>
      <c r="J222" s="181">
        <f>ROUND(I222*H222,2)</f>
        <v>0</v>
      </c>
      <c r="K222" s="177" t="s">
        <v>165</v>
      </c>
      <c r="L222" s="41"/>
      <c r="M222" s="182" t="s">
        <v>20</v>
      </c>
      <c r="N222" s="183" t="s">
        <v>45</v>
      </c>
      <c r="O222" s="66"/>
      <c r="P222" s="184">
        <f>O222*H222</f>
        <v>0</v>
      </c>
      <c r="Q222" s="184">
        <v>1.0000000000000001E-5</v>
      </c>
      <c r="R222" s="184">
        <f>Q222*H222</f>
        <v>7.0000000000000007E-5</v>
      </c>
      <c r="S222" s="184">
        <v>0</v>
      </c>
      <c r="T222" s="185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86" t="s">
        <v>133</v>
      </c>
      <c r="AT222" s="186" t="s">
        <v>130</v>
      </c>
      <c r="AU222" s="186" t="s">
        <v>141</v>
      </c>
      <c r="AY222" s="19" t="s">
        <v>127</v>
      </c>
      <c r="BE222" s="187">
        <f>IF(N222="základní",J222,0)</f>
        <v>0</v>
      </c>
      <c r="BF222" s="187">
        <f>IF(N222="snížená",J222,0)</f>
        <v>0</v>
      </c>
      <c r="BG222" s="187">
        <f>IF(N222="zákl. přenesená",J222,0)</f>
        <v>0</v>
      </c>
      <c r="BH222" s="187">
        <f>IF(N222="sníž. přenesená",J222,0)</f>
        <v>0</v>
      </c>
      <c r="BI222" s="187">
        <f>IF(N222="nulová",J222,0)</f>
        <v>0</v>
      </c>
      <c r="BJ222" s="19" t="s">
        <v>22</v>
      </c>
      <c r="BK222" s="187">
        <f>ROUND(I222*H222,2)</f>
        <v>0</v>
      </c>
      <c r="BL222" s="19" t="s">
        <v>133</v>
      </c>
      <c r="BM222" s="186" t="s">
        <v>1041</v>
      </c>
    </row>
    <row r="223" spans="1:65" s="2" customFormat="1" ht="11.25">
      <c r="A223" s="36"/>
      <c r="B223" s="37"/>
      <c r="C223" s="38"/>
      <c r="D223" s="188" t="s">
        <v>135</v>
      </c>
      <c r="E223" s="38"/>
      <c r="F223" s="189" t="s">
        <v>1042</v>
      </c>
      <c r="G223" s="38"/>
      <c r="H223" s="38"/>
      <c r="I223" s="190"/>
      <c r="J223" s="38"/>
      <c r="K223" s="38"/>
      <c r="L223" s="41"/>
      <c r="M223" s="191"/>
      <c r="N223" s="192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135</v>
      </c>
      <c r="AU223" s="19" t="s">
        <v>141</v>
      </c>
    </row>
    <row r="224" spans="1:65" s="2" customFormat="1" ht="11.25">
      <c r="A224" s="36"/>
      <c r="B224" s="37"/>
      <c r="C224" s="38"/>
      <c r="D224" s="193" t="s">
        <v>168</v>
      </c>
      <c r="E224" s="38"/>
      <c r="F224" s="194" t="s">
        <v>1043</v>
      </c>
      <c r="G224" s="38"/>
      <c r="H224" s="38"/>
      <c r="I224" s="190"/>
      <c r="J224" s="38"/>
      <c r="K224" s="38"/>
      <c r="L224" s="41"/>
      <c r="M224" s="191"/>
      <c r="N224" s="192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168</v>
      </c>
      <c r="AU224" s="19" t="s">
        <v>141</v>
      </c>
    </row>
    <row r="225" spans="1:65" s="2" customFormat="1" ht="21.75" customHeight="1">
      <c r="A225" s="36"/>
      <c r="B225" s="37"/>
      <c r="C225" s="175" t="s">
        <v>341</v>
      </c>
      <c r="D225" s="175" t="s">
        <v>130</v>
      </c>
      <c r="E225" s="176" t="s">
        <v>1044</v>
      </c>
      <c r="F225" s="177" t="s">
        <v>1045</v>
      </c>
      <c r="G225" s="178" t="s">
        <v>361</v>
      </c>
      <c r="H225" s="179">
        <v>33</v>
      </c>
      <c r="I225" s="180"/>
      <c r="J225" s="181">
        <f>ROUND(I225*H225,2)</f>
        <v>0</v>
      </c>
      <c r="K225" s="177" t="s">
        <v>165</v>
      </c>
      <c r="L225" s="41"/>
      <c r="M225" s="182" t="s">
        <v>20</v>
      </c>
      <c r="N225" s="183" t="s">
        <v>45</v>
      </c>
      <c r="O225" s="66"/>
      <c r="P225" s="184">
        <f>O225*H225</f>
        <v>0</v>
      </c>
      <c r="Q225" s="184">
        <v>0</v>
      </c>
      <c r="R225" s="184">
        <f>Q225*H225</f>
        <v>0</v>
      </c>
      <c r="S225" s="184">
        <v>0</v>
      </c>
      <c r="T225" s="185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86" t="s">
        <v>133</v>
      </c>
      <c r="AT225" s="186" t="s">
        <v>130</v>
      </c>
      <c r="AU225" s="186" t="s">
        <v>141</v>
      </c>
      <c r="AY225" s="19" t="s">
        <v>127</v>
      </c>
      <c r="BE225" s="187">
        <f>IF(N225="základní",J225,0)</f>
        <v>0</v>
      </c>
      <c r="BF225" s="187">
        <f>IF(N225="snížená",J225,0)</f>
        <v>0</v>
      </c>
      <c r="BG225" s="187">
        <f>IF(N225="zákl. přenesená",J225,0)</f>
        <v>0</v>
      </c>
      <c r="BH225" s="187">
        <f>IF(N225="sníž. přenesená",J225,0)</f>
        <v>0</v>
      </c>
      <c r="BI225" s="187">
        <f>IF(N225="nulová",J225,0)</f>
        <v>0</v>
      </c>
      <c r="BJ225" s="19" t="s">
        <v>22</v>
      </c>
      <c r="BK225" s="187">
        <f>ROUND(I225*H225,2)</f>
        <v>0</v>
      </c>
      <c r="BL225" s="19" t="s">
        <v>133</v>
      </c>
      <c r="BM225" s="186" t="s">
        <v>1046</v>
      </c>
    </row>
    <row r="226" spans="1:65" s="2" customFormat="1" ht="19.5">
      <c r="A226" s="36"/>
      <c r="B226" s="37"/>
      <c r="C226" s="38"/>
      <c r="D226" s="188" t="s">
        <v>135</v>
      </c>
      <c r="E226" s="38"/>
      <c r="F226" s="189" t="s">
        <v>1047</v>
      </c>
      <c r="G226" s="38"/>
      <c r="H226" s="38"/>
      <c r="I226" s="190"/>
      <c r="J226" s="38"/>
      <c r="K226" s="38"/>
      <c r="L226" s="41"/>
      <c r="M226" s="191"/>
      <c r="N226" s="192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135</v>
      </c>
      <c r="AU226" s="19" t="s">
        <v>141</v>
      </c>
    </row>
    <row r="227" spans="1:65" s="2" customFormat="1" ht="11.25">
      <c r="A227" s="36"/>
      <c r="B227" s="37"/>
      <c r="C227" s="38"/>
      <c r="D227" s="193" t="s">
        <v>168</v>
      </c>
      <c r="E227" s="38"/>
      <c r="F227" s="194" t="s">
        <v>1048</v>
      </c>
      <c r="G227" s="38"/>
      <c r="H227" s="38"/>
      <c r="I227" s="190"/>
      <c r="J227" s="38"/>
      <c r="K227" s="38"/>
      <c r="L227" s="41"/>
      <c r="M227" s="191"/>
      <c r="N227" s="192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168</v>
      </c>
      <c r="AU227" s="19" t="s">
        <v>141</v>
      </c>
    </row>
    <row r="228" spans="1:65" s="13" customFormat="1" ht="11.25">
      <c r="B228" s="195"/>
      <c r="C228" s="196"/>
      <c r="D228" s="188" t="s">
        <v>170</v>
      </c>
      <c r="E228" s="197" t="s">
        <v>20</v>
      </c>
      <c r="F228" s="198" t="s">
        <v>1049</v>
      </c>
      <c r="G228" s="196"/>
      <c r="H228" s="199">
        <v>33</v>
      </c>
      <c r="I228" s="200"/>
      <c r="J228" s="196"/>
      <c r="K228" s="196"/>
      <c r="L228" s="201"/>
      <c r="M228" s="202"/>
      <c r="N228" s="203"/>
      <c r="O228" s="203"/>
      <c r="P228" s="203"/>
      <c r="Q228" s="203"/>
      <c r="R228" s="203"/>
      <c r="S228" s="203"/>
      <c r="T228" s="204"/>
      <c r="AT228" s="205" t="s">
        <v>170</v>
      </c>
      <c r="AU228" s="205" t="s">
        <v>141</v>
      </c>
      <c r="AV228" s="13" t="s">
        <v>83</v>
      </c>
      <c r="AW228" s="13" t="s">
        <v>35</v>
      </c>
      <c r="AX228" s="13" t="s">
        <v>22</v>
      </c>
      <c r="AY228" s="205" t="s">
        <v>127</v>
      </c>
    </row>
    <row r="229" spans="1:65" s="2" customFormat="1" ht="21.75" customHeight="1">
      <c r="A229" s="36"/>
      <c r="B229" s="37"/>
      <c r="C229" s="175" t="s">
        <v>347</v>
      </c>
      <c r="D229" s="175" t="s">
        <v>130</v>
      </c>
      <c r="E229" s="176" t="s">
        <v>1050</v>
      </c>
      <c r="F229" s="177" t="s">
        <v>1051</v>
      </c>
      <c r="G229" s="178" t="s">
        <v>361</v>
      </c>
      <c r="H229" s="179">
        <v>10</v>
      </c>
      <c r="I229" s="180"/>
      <c r="J229" s="181">
        <f>ROUND(I229*H229,2)</f>
        <v>0</v>
      </c>
      <c r="K229" s="177" t="s">
        <v>165</v>
      </c>
      <c r="L229" s="41"/>
      <c r="M229" s="182" t="s">
        <v>20</v>
      </c>
      <c r="N229" s="183" t="s">
        <v>45</v>
      </c>
      <c r="O229" s="66"/>
      <c r="P229" s="184">
        <f>O229*H229</f>
        <v>0</v>
      </c>
      <c r="Q229" s="184">
        <v>0</v>
      </c>
      <c r="R229" s="184">
        <f>Q229*H229</f>
        <v>0</v>
      </c>
      <c r="S229" s="184">
        <v>0</v>
      </c>
      <c r="T229" s="185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86" t="s">
        <v>133</v>
      </c>
      <c r="AT229" s="186" t="s">
        <v>130</v>
      </c>
      <c r="AU229" s="186" t="s">
        <v>141</v>
      </c>
      <c r="AY229" s="19" t="s">
        <v>127</v>
      </c>
      <c r="BE229" s="187">
        <f>IF(N229="základní",J229,0)</f>
        <v>0</v>
      </c>
      <c r="BF229" s="187">
        <f>IF(N229="snížená",J229,0)</f>
        <v>0</v>
      </c>
      <c r="BG229" s="187">
        <f>IF(N229="zákl. přenesená",J229,0)</f>
        <v>0</v>
      </c>
      <c r="BH229" s="187">
        <f>IF(N229="sníž. přenesená",J229,0)</f>
        <v>0</v>
      </c>
      <c r="BI229" s="187">
        <f>IF(N229="nulová",J229,0)</f>
        <v>0</v>
      </c>
      <c r="BJ229" s="19" t="s">
        <v>22</v>
      </c>
      <c r="BK229" s="187">
        <f>ROUND(I229*H229,2)</f>
        <v>0</v>
      </c>
      <c r="BL229" s="19" t="s">
        <v>133</v>
      </c>
      <c r="BM229" s="186" t="s">
        <v>1052</v>
      </c>
    </row>
    <row r="230" spans="1:65" s="2" customFormat="1" ht="19.5">
      <c r="A230" s="36"/>
      <c r="B230" s="37"/>
      <c r="C230" s="38"/>
      <c r="D230" s="188" t="s">
        <v>135</v>
      </c>
      <c r="E230" s="38"/>
      <c r="F230" s="189" t="s">
        <v>1053</v>
      </c>
      <c r="G230" s="38"/>
      <c r="H230" s="38"/>
      <c r="I230" s="190"/>
      <c r="J230" s="38"/>
      <c r="K230" s="38"/>
      <c r="L230" s="41"/>
      <c r="M230" s="191"/>
      <c r="N230" s="192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135</v>
      </c>
      <c r="AU230" s="19" t="s">
        <v>141</v>
      </c>
    </row>
    <row r="231" spans="1:65" s="2" customFormat="1" ht="11.25">
      <c r="A231" s="36"/>
      <c r="B231" s="37"/>
      <c r="C231" s="38"/>
      <c r="D231" s="193" t="s">
        <v>168</v>
      </c>
      <c r="E231" s="38"/>
      <c r="F231" s="194" t="s">
        <v>1054</v>
      </c>
      <c r="G231" s="38"/>
      <c r="H231" s="38"/>
      <c r="I231" s="190"/>
      <c r="J231" s="38"/>
      <c r="K231" s="38"/>
      <c r="L231" s="41"/>
      <c r="M231" s="191"/>
      <c r="N231" s="192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168</v>
      </c>
      <c r="AU231" s="19" t="s">
        <v>141</v>
      </c>
    </row>
    <row r="232" spans="1:65" s="2" customFormat="1" ht="21.75" customHeight="1">
      <c r="A232" s="36"/>
      <c r="B232" s="37"/>
      <c r="C232" s="175" t="s">
        <v>353</v>
      </c>
      <c r="D232" s="175" t="s">
        <v>130</v>
      </c>
      <c r="E232" s="176" t="s">
        <v>1055</v>
      </c>
      <c r="F232" s="177" t="s">
        <v>1056</v>
      </c>
      <c r="G232" s="178" t="s">
        <v>361</v>
      </c>
      <c r="H232" s="179">
        <v>4</v>
      </c>
      <c r="I232" s="180"/>
      <c r="J232" s="181">
        <f>ROUND(I232*H232,2)</f>
        <v>0</v>
      </c>
      <c r="K232" s="177" t="s">
        <v>165</v>
      </c>
      <c r="L232" s="41"/>
      <c r="M232" s="182" t="s">
        <v>20</v>
      </c>
      <c r="N232" s="183" t="s">
        <v>45</v>
      </c>
      <c r="O232" s="66"/>
      <c r="P232" s="184">
        <f>O232*H232</f>
        <v>0</v>
      </c>
      <c r="Q232" s="184">
        <v>0</v>
      </c>
      <c r="R232" s="184">
        <f>Q232*H232</f>
        <v>0</v>
      </c>
      <c r="S232" s="184">
        <v>0</v>
      </c>
      <c r="T232" s="185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86" t="s">
        <v>133</v>
      </c>
      <c r="AT232" s="186" t="s">
        <v>130</v>
      </c>
      <c r="AU232" s="186" t="s">
        <v>141</v>
      </c>
      <c r="AY232" s="19" t="s">
        <v>127</v>
      </c>
      <c r="BE232" s="187">
        <f>IF(N232="základní",J232,0)</f>
        <v>0</v>
      </c>
      <c r="BF232" s="187">
        <f>IF(N232="snížená",J232,0)</f>
        <v>0</v>
      </c>
      <c r="BG232" s="187">
        <f>IF(N232="zákl. přenesená",J232,0)</f>
        <v>0</v>
      </c>
      <c r="BH232" s="187">
        <f>IF(N232="sníž. přenesená",J232,0)</f>
        <v>0</v>
      </c>
      <c r="BI232" s="187">
        <f>IF(N232="nulová",J232,0)</f>
        <v>0</v>
      </c>
      <c r="BJ232" s="19" t="s">
        <v>22</v>
      </c>
      <c r="BK232" s="187">
        <f>ROUND(I232*H232,2)</f>
        <v>0</v>
      </c>
      <c r="BL232" s="19" t="s">
        <v>133</v>
      </c>
      <c r="BM232" s="186" t="s">
        <v>1057</v>
      </c>
    </row>
    <row r="233" spans="1:65" s="2" customFormat="1" ht="19.5">
      <c r="A233" s="36"/>
      <c r="B233" s="37"/>
      <c r="C233" s="38"/>
      <c r="D233" s="188" t="s">
        <v>135</v>
      </c>
      <c r="E233" s="38"/>
      <c r="F233" s="189" t="s">
        <v>1058</v>
      </c>
      <c r="G233" s="38"/>
      <c r="H233" s="38"/>
      <c r="I233" s="190"/>
      <c r="J233" s="38"/>
      <c r="K233" s="38"/>
      <c r="L233" s="41"/>
      <c r="M233" s="191"/>
      <c r="N233" s="192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135</v>
      </c>
      <c r="AU233" s="19" t="s">
        <v>141</v>
      </c>
    </row>
    <row r="234" spans="1:65" s="2" customFormat="1" ht="11.25">
      <c r="A234" s="36"/>
      <c r="B234" s="37"/>
      <c r="C234" s="38"/>
      <c r="D234" s="193" t="s">
        <v>168</v>
      </c>
      <c r="E234" s="38"/>
      <c r="F234" s="194" t="s">
        <v>1059</v>
      </c>
      <c r="G234" s="38"/>
      <c r="H234" s="38"/>
      <c r="I234" s="190"/>
      <c r="J234" s="38"/>
      <c r="K234" s="38"/>
      <c r="L234" s="41"/>
      <c r="M234" s="191"/>
      <c r="N234" s="192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168</v>
      </c>
      <c r="AU234" s="19" t="s">
        <v>141</v>
      </c>
    </row>
    <row r="235" spans="1:65" s="13" customFormat="1" ht="11.25">
      <c r="B235" s="195"/>
      <c r="C235" s="196"/>
      <c r="D235" s="188" t="s">
        <v>170</v>
      </c>
      <c r="E235" s="197" t="s">
        <v>20</v>
      </c>
      <c r="F235" s="198" t="s">
        <v>1060</v>
      </c>
      <c r="G235" s="196"/>
      <c r="H235" s="199">
        <v>4</v>
      </c>
      <c r="I235" s="200"/>
      <c r="J235" s="196"/>
      <c r="K235" s="196"/>
      <c r="L235" s="201"/>
      <c r="M235" s="202"/>
      <c r="N235" s="203"/>
      <c r="O235" s="203"/>
      <c r="P235" s="203"/>
      <c r="Q235" s="203"/>
      <c r="R235" s="203"/>
      <c r="S235" s="203"/>
      <c r="T235" s="204"/>
      <c r="AT235" s="205" t="s">
        <v>170</v>
      </c>
      <c r="AU235" s="205" t="s">
        <v>141</v>
      </c>
      <c r="AV235" s="13" t="s">
        <v>83</v>
      </c>
      <c r="AW235" s="13" t="s">
        <v>35</v>
      </c>
      <c r="AX235" s="13" t="s">
        <v>22</v>
      </c>
      <c r="AY235" s="205" t="s">
        <v>127</v>
      </c>
    </row>
    <row r="236" spans="1:65" s="2" customFormat="1" ht="21.75" customHeight="1">
      <c r="A236" s="36"/>
      <c r="B236" s="37"/>
      <c r="C236" s="175" t="s">
        <v>358</v>
      </c>
      <c r="D236" s="175" t="s">
        <v>130</v>
      </c>
      <c r="E236" s="176" t="s">
        <v>1061</v>
      </c>
      <c r="F236" s="177" t="s">
        <v>1062</v>
      </c>
      <c r="G236" s="178" t="s">
        <v>361</v>
      </c>
      <c r="H236" s="179">
        <v>4</v>
      </c>
      <c r="I236" s="180"/>
      <c r="J236" s="181">
        <f>ROUND(I236*H236,2)</f>
        <v>0</v>
      </c>
      <c r="K236" s="177" t="s">
        <v>165</v>
      </c>
      <c r="L236" s="41"/>
      <c r="M236" s="182" t="s">
        <v>20</v>
      </c>
      <c r="N236" s="183" t="s">
        <v>45</v>
      </c>
      <c r="O236" s="66"/>
      <c r="P236" s="184">
        <f>O236*H236</f>
        <v>0</v>
      </c>
      <c r="Q236" s="184">
        <v>0</v>
      </c>
      <c r="R236" s="184">
        <f>Q236*H236</f>
        <v>0</v>
      </c>
      <c r="S236" s="184">
        <v>0</v>
      </c>
      <c r="T236" s="185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6" t="s">
        <v>133</v>
      </c>
      <c r="AT236" s="186" t="s">
        <v>130</v>
      </c>
      <c r="AU236" s="186" t="s">
        <v>141</v>
      </c>
      <c r="AY236" s="19" t="s">
        <v>127</v>
      </c>
      <c r="BE236" s="187">
        <f>IF(N236="základní",J236,0)</f>
        <v>0</v>
      </c>
      <c r="BF236" s="187">
        <f>IF(N236="snížená",J236,0)</f>
        <v>0</v>
      </c>
      <c r="BG236" s="187">
        <f>IF(N236="zákl. přenesená",J236,0)</f>
        <v>0</v>
      </c>
      <c r="BH236" s="187">
        <f>IF(N236="sníž. přenesená",J236,0)</f>
        <v>0</v>
      </c>
      <c r="BI236" s="187">
        <f>IF(N236="nulová",J236,0)</f>
        <v>0</v>
      </c>
      <c r="BJ236" s="19" t="s">
        <v>22</v>
      </c>
      <c r="BK236" s="187">
        <f>ROUND(I236*H236,2)</f>
        <v>0</v>
      </c>
      <c r="BL236" s="19" t="s">
        <v>133</v>
      </c>
      <c r="BM236" s="186" t="s">
        <v>1063</v>
      </c>
    </row>
    <row r="237" spans="1:65" s="2" customFormat="1" ht="19.5">
      <c r="A237" s="36"/>
      <c r="B237" s="37"/>
      <c r="C237" s="38"/>
      <c r="D237" s="188" t="s">
        <v>135</v>
      </c>
      <c r="E237" s="38"/>
      <c r="F237" s="189" t="s">
        <v>1064</v>
      </c>
      <c r="G237" s="38"/>
      <c r="H237" s="38"/>
      <c r="I237" s="190"/>
      <c r="J237" s="38"/>
      <c r="K237" s="38"/>
      <c r="L237" s="41"/>
      <c r="M237" s="191"/>
      <c r="N237" s="192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135</v>
      </c>
      <c r="AU237" s="19" t="s">
        <v>141</v>
      </c>
    </row>
    <row r="238" spans="1:65" s="2" customFormat="1" ht="11.25">
      <c r="A238" s="36"/>
      <c r="B238" s="37"/>
      <c r="C238" s="38"/>
      <c r="D238" s="193" t="s">
        <v>168</v>
      </c>
      <c r="E238" s="38"/>
      <c r="F238" s="194" t="s">
        <v>1065</v>
      </c>
      <c r="G238" s="38"/>
      <c r="H238" s="38"/>
      <c r="I238" s="190"/>
      <c r="J238" s="38"/>
      <c r="K238" s="38"/>
      <c r="L238" s="41"/>
      <c r="M238" s="191"/>
      <c r="N238" s="192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168</v>
      </c>
      <c r="AU238" s="19" t="s">
        <v>141</v>
      </c>
    </row>
    <row r="239" spans="1:65" s="13" customFormat="1" ht="11.25">
      <c r="B239" s="195"/>
      <c r="C239" s="196"/>
      <c r="D239" s="188" t="s">
        <v>170</v>
      </c>
      <c r="E239" s="197" t="s">
        <v>20</v>
      </c>
      <c r="F239" s="198" t="s">
        <v>1060</v>
      </c>
      <c r="G239" s="196"/>
      <c r="H239" s="199">
        <v>4</v>
      </c>
      <c r="I239" s="200"/>
      <c r="J239" s="196"/>
      <c r="K239" s="196"/>
      <c r="L239" s="201"/>
      <c r="M239" s="202"/>
      <c r="N239" s="203"/>
      <c r="O239" s="203"/>
      <c r="P239" s="203"/>
      <c r="Q239" s="203"/>
      <c r="R239" s="203"/>
      <c r="S239" s="203"/>
      <c r="T239" s="204"/>
      <c r="AT239" s="205" t="s">
        <v>170</v>
      </c>
      <c r="AU239" s="205" t="s">
        <v>141</v>
      </c>
      <c r="AV239" s="13" t="s">
        <v>83</v>
      </c>
      <c r="AW239" s="13" t="s">
        <v>35</v>
      </c>
      <c r="AX239" s="13" t="s">
        <v>22</v>
      </c>
      <c r="AY239" s="205" t="s">
        <v>127</v>
      </c>
    </row>
    <row r="240" spans="1:65" s="2" customFormat="1" ht="24.2" customHeight="1">
      <c r="A240" s="36"/>
      <c r="B240" s="37"/>
      <c r="C240" s="175" t="s">
        <v>365</v>
      </c>
      <c r="D240" s="175" t="s">
        <v>130</v>
      </c>
      <c r="E240" s="176" t="s">
        <v>1066</v>
      </c>
      <c r="F240" s="177" t="s">
        <v>1067</v>
      </c>
      <c r="G240" s="178" t="s">
        <v>698</v>
      </c>
      <c r="H240" s="179">
        <v>1</v>
      </c>
      <c r="I240" s="180"/>
      <c r="J240" s="181">
        <f>ROUND(I240*H240,2)</f>
        <v>0</v>
      </c>
      <c r="K240" s="177" t="s">
        <v>20</v>
      </c>
      <c r="L240" s="41"/>
      <c r="M240" s="182" t="s">
        <v>20</v>
      </c>
      <c r="N240" s="183" t="s">
        <v>45</v>
      </c>
      <c r="O240" s="66"/>
      <c r="P240" s="184">
        <f>O240*H240</f>
        <v>0</v>
      </c>
      <c r="Q240" s="184">
        <v>0</v>
      </c>
      <c r="R240" s="184">
        <f>Q240*H240</f>
        <v>0</v>
      </c>
      <c r="S240" s="184">
        <v>0</v>
      </c>
      <c r="T240" s="185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86" t="s">
        <v>133</v>
      </c>
      <c r="AT240" s="186" t="s">
        <v>130</v>
      </c>
      <c r="AU240" s="186" t="s">
        <v>141</v>
      </c>
      <c r="AY240" s="19" t="s">
        <v>127</v>
      </c>
      <c r="BE240" s="187">
        <f>IF(N240="základní",J240,0)</f>
        <v>0</v>
      </c>
      <c r="BF240" s="187">
        <f>IF(N240="snížená",J240,0)</f>
        <v>0</v>
      </c>
      <c r="BG240" s="187">
        <f>IF(N240="zákl. přenesená",J240,0)</f>
        <v>0</v>
      </c>
      <c r="BH240" s="187">
        <f>IF(N240="sníž. přenesená",J240,0)</f>
        <v>0</v>
      </c>
      <c r="BI240" s="187">
        <f>IF(N240="nulová",J240,0)</f>
        <v>0</v>
      </c>
      <c r="BJ240" s="19" t="s">
        <v>22</v>
      </c>
      <c r="BK240" s="187">
        <f>ROUND(I240*H240,2)</f>
        <v>0</v>
      </c>
      <c r="BL240" s="19" t="s">
        <v>133</v>
      </c>
      <c r="BM240" s="186" t="s">
        <v>1068</v>
      </c>
    </row>
    <row r="241" spans="1:65" s="13" customFormat="1" ht="11.25">
      <c r="B241" s="195"/>
      <c r="C241" s="196"/>
      <c r="D241" s="188" t="s">
        <v>170</v>
      </c>
      <c r="E241" s="197" t="s">
        <v>20</v>
      </c>
      <c r="F241" s="198" t="s">
        <v>1069</v>
      </c>
      <c r="G241" s="196"/>
      <c r="H241" s="199">
        <v>1</v>
      </c>
      <c r="I241" s="200"/>
      <c r="J241" s="196"/>
      <c r="K241" s="196"/>
      <c r="L241" s="201"/>
      <c r="M241" s="202"/>
      <c r="N241" s="203"/>
      <c r="O241" s="203"/>
      <c r="P241" s="203"/>
      <c r="Q241" s="203"/>
      <c r="R241" s="203"/>
      <c r="S241" s="203"/>
      <c r="T241" s="204"/>
      <c r="AT241" s="205" t="s">
        <v>170</v>
      </c>
      <c r="AU241" s="205" t="s">
        <v>141</v>
      </c>
      <c r="AV241" s="13" t="s">
        <v>83</v>
      </c>
      <c r="AW241" s="13" t="s">
        <v>35</v>
      </c>
      <c r="AX241" s="13" t="s">
        <v>22</v>
      </c>
      <c r="AY241" s="205" t="s">
        <v>127</v>
      </c>
    </row>
    <row r="242" spans="1:65" s="12" customFormat="1" ht="20.85" customHeight="1">
      <c r="B242" s="159"/>
      <c r="C242" s="160"/>
      <c r="D242" s="161" t="s">
        <v>73</v>
      </c>
      <c r="E242" s="173" t="s">
        <v>890</v>
      </c>
      <c r="F242" s="173" t="s">
        <v>891</v>
      </c>
      <c r="G242" s="160"/>
      <c r="H242" s="160"/>
      <c r="I242" s="163"/>
      <c r="J242" s="174">
        <f>BK242</f>
        <v>0</v>
      </c>
      <c r="K242" s="160"/>
      <c r="L242" s="165"/>
      <c r="M242" s="166"/>
      <c r="N242" s="167"/>
      <c r="O242" s="167"/>
      <c r="P242" s="168">
        <f>SUM(P243:P265)</f>
        <v>0</v>
      </c>
      <c r="Q242" s="167"/>
      <c r="R242" s="168">
        <f>SUM(R243:R265)</f>
        <v>2.1177899999999998</v>
      </c>
      <c r="S242" s="167"/>
      <c r="T242" s="169">
        <f>SUM(T243:T265)</f>
        <v>0</v>
      </c>
      <c r="AR242" s="170" t="s">
        <v>22</v>
      </c>
      <c r="AT242" s="171" t="s">
        <v>73</v>
      </c>
      <c r="AU242" s="171" t="s">
        <v>83</v>
      </c>
      <c r="AY242" s="170" t="s">
        <v>127</v>
      </c>
      <c r="BK242" s="172">
        <f>SUM(BK243:BK265)</f>
        <v>0</v>
      </c>
    </row>
    <row r="243" spans="1:65" s="2" customFormat="1" ht="16.5" customHeight="1">
      <c r="A243" s="36"/>
      <c r="B243" s="37"/>
      <c r="C243" s="175" t="s">
        <v>372</v>
      </c>
      <c r="D243" s="175" t="s">
        <v>130</v>
      </c>
      <c r="E243" s="176" t="s">
        <v>1070</v>
      </c>
      <c r="F243" s="177" t="s">
        <v>1071</v>
      </c>
      <c r="G243" s="178" t="s">
        <v>314</v>
      </c>
      <c r="H243" s="179">
        <v>4</v>
      </c>
      <c r="I243" s="180"/>
      <c r="J243" s="181">
        <f>ROUND(I243*H243,2)</f>
        <v>0</v>
      </c>
      <c r="K243" s="177" t="s">
        <v>20</v>
      </c>
      <c r="L243" s="41"/>
      <c r="M243" s="182" t="s">
        <v>20</v>
      </c>
      <c r="N243" s="183" t="s">
        <v>45</v>
      </c>
      <c r="O243" s="66"/>
      <c r="P243" s="184">
        <f>O243*H243</f>
        <v>0</v>
      </c>
      <c r="Q243" s="184">
        <v>0.5</v>
      </c>
      <c r="R243" s="184">
        <f>Q243*H243</f>
        <v>2</v>
      </c>
      <c r="S243" s="184">
        <v>0</v>
      </c>
      <c r="T243" s="185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86" t="s">
        <v>133</v>
      </c>
      <c r="AT243" s="186" t="s">
        <v>130</v>
      </c>
      <c r="AU243" s="186" t="s">
        <v>141</v>
      </c>
      <c r="AY243" s="19" t="s">
        <v>127</v>
      </c>
      <c r="BE243" s="187">
        <f>IF(N243="základní",J243,0)</f>
        <v>0</v>
      </c>
      <c r="BF243" s="187">
        <f>IF(N243="snížená",J243,0)</f>
        <v>0</v>
      </c>
      <c r="BG243" s="187">
        <f>IF(N243="zákl. přenesená",J243,0)</f>
        <v>0</v>
      </c>
      <c r="BH243" s="187">
        <f>IF(N243="sníž. přenesená",J243,0)</f>
        <v>0</v>
      </c>
      <c r="BI243" s="187">
        <f>IF(N243="nulová",J243,0)</f>
        <v>0</v>
      </c>
      <c r="BJ243" s="19" t="s">
        <v>22</v>
      </c>
      <c r="BK243" s="187">
        <f>ROUND(I243*H243,2)</f>
        <v>0</v>
      </c>
      <c r="BL243" s="19" t="s">
        <v>133</v>
      </c>
      <c r="BM243" s="186" t="s">
        <v>1072</v>
      </c>
    </row>
    <row r="244" spans="1:65" s="14" customFormat="1" ht="11.25">
      <c r="B244" s="206"/>
      <c r="C244" s="207"/>
      <c r="D244" s="188" t="s">
        <v>170</v>
      </c>
      <c r="E244" s="208" t="s">
        <v>20</v>
      </c>
      <c r="F244" s="209" t="s">
        <v>1073</v>
      </c>
      <c r="G244" s="207"/>
      <c r="H244" s="208" t="s">
        <v>20</v>
      </c>
      <c r="I244" s="210"/>
      <c r="J244" s="207"/>
      <c r="K244" s="207"/>
      <c r="L244" s="211"/>
      <c r="M244" s="212"/>
      <c r="N244" s="213"/>
      <c r="O244" s="213"/>
      <c r="P244" s="213"/>
      <c r="Q244" s="213"/>
      <c r="R244" s="213"/>
      <c r="S244" s="213"/>
      <c r="T244" s="214"/>
      <c r="AT244" s="215" t="s">
        <v>170</v>
      </c>
      <c r="AU244" s="215" t="s">
        <v>141</v>
      </c>
      <c r="AV244" s="14" t="s">
        <v>22</v>
      </c>
      <c r="AW244" s="14" t="s">
        <v>35</v>
      </c>
      <c r="AX244" s="14" t="s">
        <v>74</v>
      </c>
      <c r="AY244" s="215" t="s">
        <v>127</v>
      </c>
    </row>
    <row r="245" spans="1:65" s="14" customFormat="1" ht="11.25">
      <c r="B245" s="206"/>
      <c r="C245" s="207"/>
      <c r="D245" s="188" t="s">
        <v>170</v>
      </c>
      <c r="E245" s="208" t="s">
        <v>20</v>
      </c>
      <c r="F245" s="209" t="s">
        <v>1074</v>
      </c>
      <c r="G245" s="207"/>
      <c r="H245" s="208" t="s">
        <v>20</v>
      </c>
      <c r="I245" s="210"/>
      <c r="J245" s="207"/>
      <c r="K245" s="207"/>
      <c r="L245" s="211"/>
      <c r="M245" s="212"/>
      <c r="N245" s="213"/>
      <c r="O245" s="213"/>
      <c r="P245" s="213"/>
      <c r="Q245" s="213"/>
      <c r="R245" s="213"/>
      <c r="S245" s="213"/>
      <c r="T245" s="214"/>
      <c r="AT245" s="215" t="s">
        <v>170</v>
      </c>
      <c r="AU245" s="215" t="s">
        <v>141</v>
      </c>
      <c r="AV245" s="14" t="s">
        <v>22</v>
      </c>
      <c r="AW245" s="14" t="s">
        <v>35</v>
      </c>
      <c r="AX245" s="14" t="s">
        <v>74</v>
      </c>
      <c r="AY245" s="215" t="s">
        <v>127</v>
      </c>
    </row>
    <row r="246" spans="1:65" s="14" customFormat="1" ht="11.25">
      <c r="B246" s="206"/>
      <c r="C246" s="207"/>
      <c r="D246" s="188" t="s">
        <v>170</v>
      </c>
      <c r="E246" s="208" t="s">
        <v>20</v>
      </c>
      <c r="F246" s="209" t="s">
        <v>1075</v>
      </c>
      <c r="G246" s="207"/>
      <c r="H246" s="208" t="s">
        <v>20</v>
      </c>
      <c r="I246" s="210"/>
      <c r="J246" s="207"/>
      <c r="K246" s="207"/>
      <c r="L246" s="211"/>
      <c r="M246" s="212"/>
      <c r="N246" s="213"/>
      <c r="O246" s="213"/>
      <c r="P246" s="213"/>
      <c r="Q246" s="213"/>
      <c r="R246" s="213"/>
      <c r="S246" s="213"/>
      <c r="T246" s="214"/>
      <c r="AT246" s="215" t="s">
        <v>170</v>
      </c>
      <c r="AU246" s="215" t="s">
        <v>141</v>
      </c>
      <c r="AV246" s="14" t="s">
        <v>22</v>
      </c>
      <c r="AW246" s="14" t="s">
        <v>35</v>
      </c>
      <c r="AX246" s="14" t="s">
        <v>74</v>
      </c>
      <c r="AY246" s="215" t="s">
        <v>127</v>
      </c>
    </row>
    <row r="247" spans="1:65" s="14" customFormat="1" ht="11.25">
      <c r="B247" s="206"/>
      <c r="C247" s="207"/>
      <c r="D247" s="188" t="s">
        <v>170</v>
      </c>
      <c r="E247" s="208" t="s">
        <v>20</v>
      </c>
      <c r="F247" s="209" t="s">
        <v>1076</v>
      </c>
      <c r="G247" s="207"/>
      <c r="H247" s="208" t="s">
        <v>20</v>
      </c>
      <c r="I247" s="210"/>
      <c r="J247" s="207"/>
      <c r="K247" s="207"/>
      <c r="L247" s="211"/>
      <c r="M247" s="212"/>
      <c r="N247" s="213"/>
      <c r="O247" s="213"/>
      <c r="P247" s="213"/>
      <c r="Q247" s="213"/>
      <c r="R247" s="213"/>
      <c r="S247" s="213"/>
      <c r="T247" s="214"/>
      <c r="AT247" s="215" t="s">
        <v>170</v>
      </c>
      <c r="AU247" s="215" t="s">
        <v>141</v>
      </c>
      <c r="AV247" s="14" t="s">
        <v>22</v>
      </c>
      <c r="AW247" s="14" t="s">
        <v>35</v>
      </c>
      <c r="AX247" s="14" t="s">
        <v>74</v>
      </c>
      <c r="AY247" s="215" t="s">
        <v>127</v>
      </c>
    </row>
    <row r="248" spans="1:65" s="14" customFormat="1" ht="11.25">
      <c r="B248" s="206"/>
      <c r="C248" s="207"/>
      <c r="D248" s="188" t="s">
        <v>170</v>
      </c>
      <c r="E248" s="208" t="s">
        <v>20</v>
      </c>
      <c r="F248" s="209" t="s">
        <v>1077</v>
      </c>
      <c r="G248" s="207"/>
      <c r="H248" s="208" t="s">
        <v>20</v>
      </c>
      <c r="I248" s="210"/>
      <c r="J248" s="207"/>
      <c r="K248" s="207"/>
      <c r="L248" s="211"/>
      <c r="M248" s="212"/>
      <c r="N248" s="213"/>
      <c r="O248" s="213"/>
      <c r="P248" s="213"/>
      <c r="Q248" s="213"/>
      <c r="R248" s="213"/>
      <c r="S248" s="213"/>
      <c r="T248" s="214"/>
      <c r="AT248" s="215" t="s">
        <v>170</v>
      </c>
      <c r="AU248" s="215" t="s">
        <v>141</v>
      </c>
      <c r="AV248" s="14" t="s">
        <v>22</v>
      </c>
      <c r="AW248" s="14" t="s">
        <v>35</v>
      </c>
      <c r="AX248" s="14" t="s">
        <v>74</v>
      </c>
      <c r="AY248" s="215" t="s">
        <v>127</v>
      </c>
    </row>
    <row r="249" spans="1:65" s="14" customFormat="1" ht="11.25">
      <c r="B249" s="206"/>
      <c r="C249" s="207"/>
      <c r="D249" s="188" t="s">
        <v>170</v>
      </c>
      <c r="E249" s="208" t="s">
        <v>20</v>
      </c>
      <c r="F249" s="209" t="s">
        <v>1078</v>
      </c>
      <c r="G249" s="207"/>
      <c r="H249" s="208" t="s">
        <v>20</v>
      </c>
      <c r="I249" s="210"/>
      <c r="J249" s="207"/>
      <c r="K249" s="207"/>
      <c r="L249" s="211"/>
      <c r="M249" s="212"/>
      <c r="N249" s="213"/>
      <c r="O249" s="213"/>
      <c r="P249" s="213"/>
      <c r="Q249" s="213"/>
      <c r="R249" s="213"/>
      <c r="S249" s="213"/>
      <c r="T249" s="214"/>
      <c r="AT249" s="215" t="s">
        <v>170</v>
      </c>
      <c r="AU249" s="215" t="s">
        <v>141</v>
      </c>
      <c r="AV249" s="14" t="s">
        <v>22</v>
      </c>
      <c r="AW249" s="14" t="s">
        <v>35</v>
      </c>
      <c r="AX249" s="14" t="s">
        <v>74</v>
      </c>
      <c r="AY249" s="215" t="s">
        <v>127</v>
      </c>
    </row>
    <row r="250" spans="1:65" s="14" customFormat="1" ht="11.25">
      <c r="B250" s="206"/>
      <c r="C250" s="207"/>
      <c r="D250" s="188" t="s">
        <v>170</v>
      </c>
      <c r="E250" s="208" t="s">
        <v>20</v>
      </c>
      <c r="F250" s="209" t="s">
        <v>1079</v>
      </c>
      <c r="G250" s="207"/>
      <c r="H250" s="208" t="s">
        <v>20</v>
      </c>
      <c r="I250" s="210"/>
      <c r="J250" s="207"/>
      <c r="K250" s="207"/>
      <c r="L250" s="211"/>
      <c r="M250" s="212"/>
      <c r="N250" s="213"/>
      <c r="O250" s="213"/>
      <c r="P250" s="213"/>
      <c r="Q250" s="213"/>
      <c r="R250" s="213"/>
      <c r="S250" s="213"/>
      <c r="T250" s="214"/>
      <c r="AT250" s="215" t="s">
        <v>170</v>
      </c>
      <c r="AU250" s="215" t="s">
        <v>141</v>
      </c>
      <c r="AV250" s="14" t="s">
        <v>22</v>
      </c>
      <c r="AW250" s="14" t="s">
        <v>35</v>
      </c>
      <c r="AX250" s="14" t="s">
        <v>74</v>
      </c>
      <c r="AY250" s="215" t="s">
        <v>127</v>
      </c>
    </row>
    <row r="251" spans="1:65" s="14" customFormat="1" ht="11.25">
      <c r="B251" s="206"/>
      <c r="C251" s="207"/>
      <c r="D251" s="188" t="s">
        <v>170</v>
      </c>
      <c r="E251" s="208" t="s">
        <v>20</v>
      </c>
      <c r="F251" s="209" t="s">
        <v>907</v>
      </c>
      <c r="G251" s="207"/>
      <c r="H251" s="208" t="s">
        <v>20</v>
      </c>
      <c r="I251" s="210"/>
      <c r="J251" s="207"/>
      <c r="K251" s="207"/>
      <c r="L251" s="211"/>
      <c r="M251" s="212"/>
      <c r="N251" s="213"/>
      <c r="O251" s="213"/>
      <c r="P251" s="213"/>
      <c r="Q251" s="213"/>
      <c r="R251" s="213"/>
      <c r="S251" s="213"/>
      <c r="T251" s="214"/>
      <c r="AT251" s="215" t="s">
        <v>170</v>
      </c>
      <c r="AU251" s="215" t="s">
        <v>141</v>
      </c>
      <c r="AV251" s="14" t="s">
        <v>22</v>
      </c>
      <c r="AW251" s="14" t="s">
        <v>35</v>
      </c>
      <c r="AX251" s="14" t="s">
        <v>74</v>
      </c>
      <c r="AY251" s="215" t="s">
        <v>127</v>
      </c>
    </row>
    <row r="252" spans="1:65" s="13" customFormat="1" ht="11.25">
      <c r="B252" s="195"/>
      <c r="C252" s="196"/>
      <c r="D252" s="188" t="s">
        <v>170</v>
      </c>
      <c r="E252" s="197" t="s">
        <v>20</v>
      </c>
      <c r="F252" s="198" t="s">
        <v>133</v>
      </c>
      <c r="G252" s="196"/>
      <c r="H252" s="199">
        <v>4</v>
      </c>
      <c r="I252" s="200"/>
      <c r="J252" s="196"/>
      <c r="K252" s="196"/>
      <c r="L252" s="201"/>
      <c r="M252" s="202"/>
      <c r="N252" s="203"/>
      <c r="O252" s="203"/>
      <c r="P252" s="203"/>
      <c r="Q252" s="203"/>
      <c r="R252" s="203"/>
      <c r="S252" s="203"/>
      <c r="T252" s="204"/>
      <c r="AT252" s="205" t="s">
        <v>170</v>
      </c>
      <c r="AU252" s="205" t="s">
        <v>141</v>
      </c>
      <c r="AV252" s="13" t="s">
        <v>83</v>
      </c>
      <c r="AW252" s="13" t="s">
        <v>35</v>
      </c>
      <c r="AX252" s="13" t="s">
        <v>22</v>
      </c>
      <c r="AY252" s="205" t="s">
        <v>127</v>
      </c>
    </row>
    <row r="253" spans="1:65" s="2" customFormat="1" ht="16.5" customHeight="1">
      <c r="A253" s="36"/>
      <c r="B253" s="37"/>
      <c r="C253" s="175" t="s">
        <v>378</v>
      </c>
      <c r="D253" s="175" t="s">
        <v>130</v>
      </c>
      <c r="E253" s="176" t="s">
        <v>1080</v>
      </c>
      <c r="F253" s="177" t="s">
        <v>1081</v>
      </c>
      <c r="G253" s="178" t="s">
        <v>361</v>
      </c>
      <c r="H253" s="179">
        <v>1</v>
      </c>
      <c r="I253" s="180"/>
      <c r="J253" s="181">
        <f>ROUND(I253*H253,2)</f>
        <v>0</v>
      </c>
      <c r="K253" s="177" t="s">
        <v>165</v>
      </c>
      <c r="L253" s="41"/>
      <c r="M253" s="182" t="s">
        <v>20</v>
      </c>
      <c r="N253" s="183" t="s">
        <v>45</v>
      </c>
      <c r="O253" s="66"/>
      <c r="P253" s="184">
        <f>O253*H253</f>
        <v>0</v>
      </c>
      <c r="Q253" s="184">
        <v>4.9050000000000003E-2</v>
      </c>
      <c r="R253" s="184">
        <f>Q253*H253</f>
        <v>4.9050000000000003E-2</v>
      </c>
      <c r="S253" s="184">
        <v>0</v>
      </c>
      <c r="T253" s="185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86" t="s">
        <v>133</v>
      </c>
      <c r="AT253" s="186" t="s">
        <v>130</v>
      </c>
      <c r="AU253" s="186" t="s">
        <v>141</v>
      </c>
      <c r="AY253" s="19" t="s">
        <v>127</v>
      </c>
      <c r="BE253" s="187">
        <f>IF(N253="základní",J253,0)</f>
        <v>0</v>
      </c>
      <c r="BF253" s="187">
        <f>IF(N253="snížená",J253,0)</f>
        <v>0</v>
      </c>
      <c r="BG253" s="187">
        <f>IF(N253="zákl. přenesená",J253,0)</f>
        <v>0</v>
      </c>
      <c r="BH253" s="187">
        <f>IF(N253="sníž. přenesená",J253,0)</f>
        <v>0</v>
      </c>
      <c r="BI253" s="187">
        <f>IF(N253="nulová",J253,0)</f>
        <v>0</v>
      </c>
      <c r="BJ253" s="19" t="s">
        <v>22</v>
      </c>
      <c r="BK253" s="187">
        <f>ROUND(I253*H253,2)</f>
        <v>0</v>
      </c>
      <c r="BL253" s="19" t="s">
        <v>133</v>
      </c>
      <c r="BM253" s="186" t="s">
        <v>1082</v>
      </c>
    </row>
    <row r="254" spans="1:65" s="2" customFormat="1" ht="19.5">
      <c r="A254" s="36"/>
      <c r="B254" s="37"/>
      <c r="C254" s="38"/>
      <c r="D254" s="188" t="s">
        <v>135</v>
      </c>
      <c r="E254" s="38"/>
      <c r="F254" s="189" t="s">
        <v>1083</v>
      </c>
      <c r="G254" s="38"/>
      <c r="H254" s="38"/>
      <c r="I254" s="190"/>
      <c r="J254" s="38"/>
      <c r="K254" s="38"/>
      <c r="L254" s="41"/>
      <c r="M254" s="191"/>
      <c r="N254" s="192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135</v>
      </c>
      <c r="AU254" s="19" t="s">
        <v>141</v>
      </c>
    </row>
    <row r="255" spans="1:65" s="2" customFormat="1" ht="11.25">
      <c r="A255" s="36"/>
      <c r="B255" s="37"/>
      <c r="C255" s="38"/>
      <c r="D255" s="193" t="s">
        <v>168</v>
      </c>
      <c r="E255" s="38"/>
      <c r="F255" s="194" t="s">
        <v>1084</v>
      </c>
      <c r="G255" s="38"/>
      <c r="H255" s="38"/>
      <c r="I255" s="190"/>
      <c r="J255" s="38"/>
      <c r="K255" s="38"/>
      <c r="L255" s="41"/>
      <c r="M255" s="191"/>
      <c r="N255" s="192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168</v>
      </c>
      <c r="AU255" s="19" t="s">
        <v>141</v>
      </c>
    </row>
    <row r="256" spans="1:65" s="13" customFormat="1" ht="11.25">
      <c r="B256" s="195"/>
      <c r="C256" s="196"/>
      <c r="D256" s="188" t="s">
        <v>170</v>
      </c>
      <c r="E256" s="197" t="s">
        <v>20</v>
      </c>
      <c r="F256" s="198" t="s">
        <v>1085</v>
      </c>
      <c r="G256" s="196"/>
      <c r="H256" s="199">
        <v>1</v>
      </c>
      <c r="I256" s="200"/>
      <c r="J256" s="196"/>
      <c r="K256" s="196"/>
      <c r="L256" s="201"/>
      <c r="M256" s="202"/>
      <c r="N256" s="203"/>
      <c r="O256" s="203"/>
      <c r="P256" s="203"/>
      <c r="Q256" s="203"/>
      <c r="R256" s="203"/>
      <c r="S256" s="203"/>
      <c r="T256" s="204"/>
      <c r="AT256" s="205" t="s">
        <v>170</v>
      </c>
      <c r="AU256" s="205" t="s">
        <v>141</v>
      </c>
      <c r="AV256" s="13" t="s">
        <v>83</v>
      </c>
      <c r="AW256" s="13" t="s">
        <v>35</v>
      </c>
      <c r="AX256" s="13" t="s">
        <v>22</v>
      </c>
      <c r="AY256" s="205" t="s">
        <v>127</v>
      </c>
    </row>
    <row r="257" spans="1:65" s="2" customFormat="1" ht="21.75" customHeight="1">
      <c r="A257" s="36"/>
      <c r="B257" s="37"/>
      <c r="C257" s="175" t="s">
        <v>384</v>
      </c>
      <c r="D257" s="175" t="s">
        <v>130</v>
      </c>
      <c r="E257" s="176" t="s">
        <v>1086</v>
      </c>
      <c r="F257" s="177" t="s">
        <v>1087</v>
      </c>
      <c r="G257" s="178" t="s">
        <v>361</v>
      </c>
      <c r="H257" s="179">
        <v>1</v>
      </c>
      <c r="I257" s="180"/>
      <c r="J257" s="181">
        <f>ROUND(I257*H257,2)</f>
        <v>0</v>
      </c>
      <c r="K257" s="177" t="s">
        <v>165</v>
      </c>
      <c r="L257" s="41"/>
      <c r="M257" s="182" t="s">
        <v>20</v>
      </c>
      <c r="N257" s="183" t="s">
        <v>45</v>
      </c>
      <c r="O257" s="66"/>
      <c r="P257" s="184">
        <f>O257*H257</f>
        <v>0</v>
      </c>
      <c r="Q257" s="184">
        <v>8.1399999999999997E-3</v>
      </c>
      <c r="R257" s="184">
        <f>Q257*H257</f>
        <v>8.1399999999999997E-3</v>
      </c>
      <c r="S257" s="184">
        <v>0</v>
      </c>
      <c r="T257" s="185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86" t="s">
        <v>133</v>
      </c>
      <c r="AT257" s="186" t="s">
        <v>130</v>
      </c>
      <c r="AU257" s="186" t="s">
        <v>141</v>
      </c>
      <c r="AY257" s="19" t="s">
        <v>127</v>
      </c>
      <c r="BE257" s="187">
        <f>IF(N257="základní",J257,0)</f>
        <v>0</v>
      </c>
      <c r="BF257" s="187">
        <f>IF(N257="snížená",J257,0)</f>
        <v>0</v>
      </c>
      <c r="BG257" s="187">
        <f>IF(N257="zákl. přenesená",J257,0)</f>
        <v>0</v>
      </c>
      <c r="BH257" s="187">
        <f>IF(N257="sníž. přenesená",J257,0)</f>
        <v>0</v>
      </c>
      <c r="BI257" s="187">
        <f>IF(N257="nulová",J257,0)</f>
        <v>0</v>
      </c>
      <c r="BJ257" s="19" t="s">
        <v>22</v>
      </c>
      <c r="BK257" s="187">
        <f>ROUND(I257*H257,2)</f>
        <v>0</v>
      </c>
      <c r="BL257" s="19" t="s">
        <v>133</v>
      </c>
      <c r="BM257" s="186" t="s">
        <v>1088</v>
      </c>
    </row>
    <row r="258" spans="1:65" s="2" customFormat="1" ht="11.25">
      <c r="A258" s="36"/>
      <c r="B258" s="37"/>
      <c r="C258" s="38"/>
      <c r="D258" s="188" t="s">
        <v>135</v>
      </c>
      <c r="E258" s="38"/>
      <c r="F258" s="189" t="s">
        <v>1089</v>
      </c>
      <c r="G258" s="38"/>
      <c r="H258" s="38"/>
      <c r="I258" s="190"/>
      <c r="J258" s="38"/>
      <c r="K258" s="38"/>
      <c r="L258" s="41"/>
      <c r="M258" s="191"/>
      <c r="N258" s="192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135</v>
      </c>
      <c r="AU258" s="19" t="s">
        <v>141</v>
      </c>
    </row>
    <row r="259" spans="1:65" s="2" customFormat="1" ht="11.25">
      <c r="A259" s="36"/>
      <c r="B259" s="37"/>
      <c r="C259" s="38"/>
      <c r="D259" s="193" t="s">
        <v>168</v>
      </c>
      <c r="E259" s="38"/>
      <c r="F259" s="194" t="s">
        <v>1090</v>
      </c>
      <c r="G259" s="38"/>
      <c r="H259" s="38"/>
      <c r="I259" s="190"/>
      <c r="J259" s="38"/>
      <c r="K259" s="38"/>
      <c r="L259" s="41"/>
      <c r="M259" s="191"/>
      <c r="N259" s="192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168</v>
      </c>
      <c r="AU259" s="19" t="s">
        <v>141</v>
      </c>
    </row>
    <row r="260" spans="1:65" s="2" customFormat="1" ht="16.5" customHeight="1">
      <c r="A260" s="36"/>
      <c r="B260" s="37"/>
      <c r="C260" s="175" t="s">
        <v>390</v>
      </c>
      <c r="D260" s="175" t="s">
        <v>130</v>
      </c>
      <c r="E260" s="176" t="s">
        <v>1091</v>
      </c>
      <c r="F260" s="177" t="s">
        <v>1092</v>
      </c>
      <c r="G260" s="178" t="s">
        <v>361</v>
      </c>
      <c r="H260" s="179">
        <v>1</v>
      </c>
      <c r="I260" s="180"/>
      <c r="J260" s="181">
        <f>ROUND(I260*H260,2)</f>
        <v>0</v>
      </c>
      <c r="K260" s="177" t="s">
        <v>165</v>
      </c>
      <c r="L260" s="41"/>
      <c r="M260" s="182" t="s">
        <v>20</v>
      </c>
      <c r="N260" s="183" t="s">
        <v>45</v>
      </c>
      <c r="O260" s="66"/>
      <c r="P260" s="184">
        <f>O260*H260</f>
        <v>0</v>
      </c>
      <c r="Q260" s="184">
        <v>0</v>
      </c>
      <c r="R260" s="184">
        <f>Q260*H260</f>
        <v>0</v>
      </c>
      <c r="S260" s="184">
        <v>0</v>
      </c>
      <c r="T260" s="185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86" t="s">
        <v>133</v>
      </c>
      <c r="AT260" s="186" t="s">
        <v>130</v>
      </c>
      <c r="AU260" s="186" t="s">
        <v>141</v>
      </c>
      <c r="AY260" s="19" t="s">
        <v>127</v>
      </c>
      <c r="BE260" s="187">
        <f>IF(N260="základní",J260,0)</f>
        <v>0</v>
      </c>
      <c r="BF260" s="187">
        <f>IF(N260="snížená",J260,0)</f>
        <v>0</v>
      </c>
      <c r="BG260" s="187">
        <f>IF(N260="zákl. přenesená",J260,0)</f>
        <v>0</v>
      </c>
      <c r="BH260" s="187">
        <f>IF(N260="sníž. přenesená",J260,0)</f>
        <v>0</v>
      </c>
      <c r="BI260" s="187">
        <f>IF(N260="nulová",J260,0)</f>
        <v>0</v>
      </c>
      <c r="BJ260" s="19" t="s">
        <v>22</v>
      </c>
      <c r="BK260" s="187">
        <f>ROUND(I260*H260,2)</f>
        <v>0</v>
      </c>
      <c r="BL260" s="19" t="s">
        <v>133</v>
      </c>
      <c r="BM260" s="186" t="s">
        <v>1093</v>
      </c>
    </row>
    <row r="261" spans="1:65" s="2" customFormat="1" ht="19.5">
      <c r="A261" s="36"/>
      <c r="B261" s="37"/>
      <c r="C261" s="38"/>
      <c r="D261" s="188" t="s">
        <v>135</v>
      </c>
      <c r="E261" s="38"/>
      <c r="F261" s="189" t="s">
        <v>1094</v>
      </c>
      <c r="G261" s="38"/>
      <c r="H261" s="38"/>
      <c r="I261" s="190"/>
      <c r="J261" s="38"/>
      <c r="K261" s="38"/>
      <c r="L261" s="41"/>
      <c r="M261" s="191"/>
      <c r="N261" s="192"/>
      <c r="O261" s="66"/>
      <c r="P261" s="66"/>
      <c r="Q261" s="66"/>
      <c r="R261" s="66"/>
      <c r="S261" s="66"/>
      <c r="T261" s="67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T261" s="19" t="s">
        <v>135</v>
      </c>
      <c r="AU261" s="19" t="s">
        <v>141</v>
      </c>
    </row>
    <row r="262" spans="1:65" s="2" customFormat="1" ht="11.25">
      <c r="A262" s="36"/>
      <c r="B262" s="37"/>
      <c r="C262" s="38"/>
      <c r="D262" s="193" t="s">
        <v>168</v>
      </c>
      <c r="E262" s="38"/>
      <c r="F262" s="194" t="s">
        <v>1095</v>
      </c>
      <c r="G262" s="38"/>
      <c r="H262" s="38"/>
      <c r="I262" s="190"/>
      <c r="J262" s="38"/>
      <c r="K262" s="38"/>
      <c r="L262" s="41"/>
      <c r="M262" s="191"/>
      <c r="N262" s="192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168</v>
      </c>
      <c r="AU262" s="19" t="s">
        <v>141</v>
      </c>
    </row>
    <row r="263" spans="1:65" s="2" customFormat="1" ht="21.75" customHeight="1">
      <c r="A263" s="36"/>
      <c r="B263" s="37"/>
      <c r="C263" s="175" t="s">
        <v>396</v>
      </c>
      <c r="D263" s="175" t="s">
        <v>130</v>
      </c>
      <c r="E263" s="176" t="s">
        <v>1096</v>
      </c>
      <c r="F263" s="177" t="s">
        <v>1097</v>
      </c>
      <c r="G263" s="178" t="s">
        <v>361</v>
      </c>
      <c r="H263" s="179">
        <v>1</v>
      </c>
      <c r="I263" s="180"/>
      <c r="J263" s="181">
        <f>ROUND(I263*H263,2)</f>
        <v>0</v>
      </c>
      <c r="K263" s="177" t="s">
        <v>165</v>
      </c>
      <c r="L263" s="41"/>
      <c r="M263" s="182" t="s">
        <v>20</v>
      </c>
      <c r="N263" s="183" t="s">
        <v>45</v>
      </c>
      <c r="O263" s="66"/>
      <c r="P263" s="184">
        <f>O263*H263</f>
        <v>0</v>
      </c>
      <c r="Q263" s="184">
        <v>6.0600000000000001E-2</v>
      </c>
      <c r="R263" s="184">
        <f>Q263*H263</f>
        <v>6.0600000000000001E-2</v>
      </c>
      <c r="S263" s="184">
        <v>0</v>
      </c>
      <c r="T263" s="185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86" t="s">
        <v>133</v>
      </c>
      <c r="AT263" s="186" t="s">
        <v>130</v>
      </c>
      <c r="AU263" s="186" t="s">
        <v>141</v>
      </c>
      <c r="AY263" s="19" t="s">
        <v>127</v>
      </c>
      <c r="BE263" s="187">
        <f>IF(N263="základní",J263,0)</f>
        <v>0</v>
      </c>
      <c r="BF263" s="187">
        <f>IF(N263="snížená",J263,0)</f>
        <v>0</v>
      </c>
      <c r="BG263" s="187">
        <f>IF(N263="zákl. přenesená",J263,0)</f>
        <v>0</v>
      </c>
      <c r="BH263" s="187">
        <f>IF(N263="sníž. přenesená",J263,0)</f>
        <v>0</v>
      </c>
      <c r="BI263" s="187">
        <f>IF(N263="nulová",J263,0)</f>
        <v>0</v>
      </c>
      <c r="BJ263" s="19" t="s">
        <v>22</v>
      </c>
      <c r="BK263" s="187">
        <f>ROUND(I263*H263,2)</f>
        <v>0</v>
      </c>
      <c r="BL263" s="19" t="s">
        <v>133</v>
      </c>
      <c r="BM263" s="186" t="s">
        <v>1098</v>
      </c>
    </row>
    <row r="264" spans="1:65" s="2" customFormat="1" ht="11.25">
      <c r="A264" s="36"/>
      <c r="B264" s="37"/>
      <c r="C264" s="38"/>
      <c r="D264" s="188" t="s">
        <v>135</v>
      </c>
      <c r="E264" s="38"/>
      <c r="F264" s="189" t="s">
        <v>1099</v>
      </c>
      <c r="G264" s="38"/>
      <c r="H264" s="38"/>
      <c r="I264" s="190"/>
      <c r="J264" s="38"/>
      <c r="K264" s="38"/>
      <c r="L264" s="41"/>
      <c r="M264" s="191"/>
      <c r="N264" s="192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135</v>
      </c>
      <c r="AU264" s="19" t="s">
        <v>141</v>
      </c>
    </row>
    <row r="265" spans="1:65" s="2" customFormat="1" ht="11.25">
      <c r="A265" s="36"/>
      <c r="B265" s="37"/>
      <c r="C265" s="38"/>
      <c r="D265" s="193" t="s">
        <v>168</v>
      </c>
      <c r="E265" s="38"/>
      <c r="F265" s="194" t="s">
        <v>1100</v>
      </c>
      <c r="G265" s="38"/>
      <c r="H265" s="38"/>
      <c r="I265" s="190"/>
      <c r="J265" s="38"/>
      <c r="K265" s="38"/>
      <c r="L265" s="41"/>
      <c r="M265" s="191"/>
      <c r="N265" s="192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168</v>
      </c>
      <c r="AU265" s="19" t="s">
        <v>141</v>
      </c>
    </row>
    <row r="266" spans="1:65" s="12" customFormat="1" ht="20.85" customHeight="1">
      <c r="B266" s="159"/>
      <c r="C266" s="160"/>
      <c r="D266" s="161" t="s">
        <v>73</v>
      </c>
      <c r="E266" s="173" t="s">
        <v>451</v>
      </c>
      <c r="F266" s="173" t="s">
        <v>452</v>
      </c>
      <c r="G266" s="160"/>
      <c r="H266" s="160"/>
      <c r="I266" s="163"/>
      <c r="J266" s="174">
        <f>BK266</f>
        <v>0</v>
      </c>
      <c r="K266" s="160"/>
      <c r="L266" s="165"/>
      <c r="M266" s="166"/>
      <c r="N266" s="167"/>
      <c r="O266" s="167"/>
      <c r="P266" s="168">
        <f>SUM(P267:P297)</f>
        <v>0</v>
      </c>
      <c r="Q266" s="167"/>
      <c r="R266" s="168">
        <f>SUM(R267:R297)</f>
        <v>6.7600000000000021E-2</v>
      </c>
      <c r="S266" s="167"/>
      <c r="T266" s="169">
        <f>SUM(T267:T297)</f>
        <v>0</v>
      </c>
      <c r="AR266" s="170" t="s">
        <v>22</v>
      </c>
      <c r="AT266" s="171" t="s">
        <v>73</v>
      </c>
      <c r="AU266" s="171" t="s">
        <v>83</v>
      </c>
      <c r="AY266" s="170" t="s">
        <v>127</v>
      </c>
      <c r="BK266" s="172">
        <f>SUM(BK267:BK297)</f>
        <v>0</v>
      </c>
    </row>
    <row r="267" spans="1:65" s="2" customFormat="1" ht="24.2" customHeight="1">
      <c r="A267" s="36"/>
      <c r="B267" s="37"/>
      <c r="C267" s="238" t="s">
        <v>402</v>
      </c>
      <c r="D267" s="238" t="s">
        <v>306</v>
      </c>
      <c r="E267" s="239" t="s">
        <v>1101</v>
      </c>
      <c r="F267" s="240" t="s">
        <v>1102</v>
      </c>
      <c r="G267" s="241" t="s">
        <v>361</v>
      </c>
      <c r="H267" s="242">
        <v>4</v>
      </c>
      <c r="I267" s="243"/>
      <c r="J267" s="244">
        <f>ROUND(I267*H267,2)</f>
        <v>0</v>
      </c>
      <c r="K267" s="240" t="s">
        <v>20</v>
      </c>
      <c r="L267" s="245"/>
      <c r="M267" s="246" t="s">
        <v>20</v>
      </c>
      <c r="N267" s="247" t="s">
        <v>45</v>
      </c>
      <c r="O267" s="66"/>
      <c r="P267" s="184">
        <f>O267*H267</f>
        <v>0</v>
      </c>
      <c r="Q267" s="184">
        <v>1E-3</v>
      </c>
      <c r="R267" s="184">
        <f>Q267*H267</f>
        <v>4.0000000000000001E-3</v>
      </c>
      <c r="S267" s="184">
        <v>0</v>
      </c>
      <c r="T267" s="185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86" t="s">
        <v>172</v>
      </c>
      <c r="AT267" s="186" t="s">
        <v>306</v>
      </c>
      <c r="AU267" s="186" t="s">
        <v>141</v>
      </c>
      <c r="AY267" s="19" t="s">
        <v>127</v>
      </c>
      <c r="BE267" s="187">
        <f>IF(N267="základní",J267,0)</f>
        <v>0</v>
      </c>
      <c r="BF267" s="187">
        <f>IF(N267="snížená",J267,0)</f>
        <v>0</v>
      </c>
      <c r="BG267" s="187">
        <f>IF(N267="zákl. přenesená",J267,0)</f>
        <v>0</v>
      </c>
      <c r="BH267" s="187">
        <f>IF(N267="sníž. přenesená",J267,0)</f>
        <v>0</v>
      </c>
      <c r="BI267" s="187">
        <f>IF(N267="nulová",J267,0)</f>
        <v>0</v>
      </c>
      <c r="BJ267" s="19" t="s">
        <v>22</v>
      </c>
      <c r="BK267" s="187">
        <f>ROUND(I267*H267,2)</f>
        <v>0</v>
      </c>
      <c r="BL267" s="19" t="s">
        <v>133</v>
      </c>
      <c r="BM267" s="186" t="s">
        <v>1103</v>
      </c>
    </row>
    <row r="268" spans="1:65" s="2" customFormat="1" ht="19.5">
      <c r="A268" s="36"/>
      <c r="B268" s="37"/>
      <c r="C268" s="38"/>
      <c r="D268" s="188" t="s">
        <v>789</v>
      </c>
      <c r="E268" s="38"/>
      <c r="F268" s="256" t="s">
        <v>1104</v>
      </c>
      <c r="G268" s="38"/>
      <c r="H268" s="38"/>
      <c r="I268" s="190"/>
      <c r="J268" s="38"/>
      <c r="K268" s="38"/>
      <c r="L268" s="41"/>
      <c r="M268" s="191"/>
      <c r="N268" s="192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789</v>
      </c>
      <c r="AU268" s="19" t="s">
        <v>141</v>
      </c>
    </row>
    <row r="269" spans="1:65" s="13" customFormat="1" ht="11.25">
      <c r="B269" s="195"/>
      <c r="C269" s="196"/>
      <c r="D269" s="188" t="s">
        <v>170</v>
      </c>
      <c r="E269" s="197" t="s">
        <v>20</v>
      </c>
      <c r="F269" s="198" t="s">
        <v>1105</v>
      </c>
      <c r="G269" s="196"/>
      <c r="H269" s="199">
        <v>3</v>
      </c>
      <c r="I269" s="200"/>
      <c r="J269" s="196"/>
      <c r="K269" s="196"/>
      <c r="L269" s="201"/>
      <c r="M269" s="202"/>
      <c r="N269" s="203"/>
      <c r="O269" s="203"/>
      <c r="P269" s="203"/>
      <c r="Q269" s="203"/>
      <c r="R269" s="203"/>
      <c r="S269" s="203"/>
      <c r="T269" s="204"/>
      <c r="AT269" s="205" t="s">
        <v>170</v>
      </c>
      <c r="AU269" s="205" t="s">
        <v>141</v>
      </c>
      <c r="AV269" s="13" t="s">
        <v>83</v>
      </c>
      <c r="AW269" s="13" t="s">
        <v>35</v>
      </c>
      <c r="AX269" s="13" t="s">
        <v>74</v>
      </c>
      <c r="AY269" s="205" t="s">
        <v>127</v>
      </c>
    </row>
    <row r="270" spans="1:65" s="13" customFormat="1" ht="11.25">
      <c r="B270" s="195"/>
      <c r="C270" s="196"/>
      <c r="D270" s="188" t="s">
        <v>170</v>
      </c>
      <c r="E270" s="197" t="s">
        <v>20</v>
      </c>
      <c r="F270" s="198" t="s">
        <v>1069</v>
      </c>
      <c r="G270" s="196"/>
      <c r="H270" s="199">
        <v>1</v>
      </c>
      <c r="I270" s="200"/>
      <c r="J270" s="196"/>
      <c r="K270" s="196"/>
      <c r="L270" s="201"/>
      <c r="M270" s="202"/>
      <c r="N270" s="203"/>
      <c r="O270" s="203"/>
      <c r="P270" s="203"/>
      <c r="Q270" s="203"/>
      <c r="R270" s="203"/>
      <c r="S270" s="203"/>
      <c r="T270" s="204"/>
      <c r="AT270" s="205" t="s">
        <v>170</v>
      </c>
      <c r="AU270" s="205" t="s">
        <v>141</v>
      </c>
      <c r="AV270" s="13" t="s">
        <v>83</v>
      </c>
      <c r="AW270" s="13" t="s">
        <v>35</v>
      </c>
      <c r="AX270" s="13" t="s">
        <v>74</v>
      </c>
      <c r="AY270" s="205" t="s">
        <v>127</v>
      </c>
    </row>
    <row r="271" spans="1:65" s="15" customFormat="1" ht="11.25">
      <c r="B271" s="216"/>
      <c r="C271" s="217"/>
      <c r="D271" s="188" t="s">
        <v>170</v>
      </c>
      <c r="E271" s="218" t="s">
        <v>20</v>
      </c>
      <c r="F271" s="219" t="s">
        <v>204</v>
      </c>
      <c r="G271" s="217"/>
      <c r="H271" s="220">
        <v>4</v>
      </c>
      <c r="I271" s="221"/>
      <c r="J271" s="217"/>
      <c r="K271" s="217"/>
      <c r="L271" s="222"/>
      <c r="M271" s="223"/>
      <c r="N271" s="224"/>
      <c r="O271" s="224"/>
      <c r="P271" s="224"/>
      <c r="Q271" s="224"/>
      <c r="R271" s="224"/>
      <c r="S271" s="224"/>
      <c r="T271" s="225"/>
      <c r="AT271" s="226" t="s">
        <v>170</v>
      </c>
      <c r="AU271" s="226" t="s">
        <v>141</v>
      </c>
      <c r="AV271" s="15" t="s">
        <v>133</v>
      </c>
      <c r="AW271" s="15" t="s">
        <v>35</v>
      </c>
      <c r="AX271" s="15" t="s">
        <v>22</v>
      </c>
      <c r="AY271" s="226" t="s">
        <v>127</v>
      </c>
    </row>
    <row r="272" spans="1:65" s="2" customFormat="1" ht="24.2" customHeight="1">
      <c r="A272" s="36"/>
      <c r="B272" s="37"/>
      <c r="C272" s="238" t="s">
        <v>408</v>
      </c>
      <c r="D272" s="238" t="s">
        <v>306</v>
      </c>
      <c r="E272" s="239" t="s">
        <v>1106</v>
      </c>
      <c r="F272" s="240" t="s">
        <v>1107</v>
      </c>
      <c r="G272" s="241" t="s">
        <v>361</v>
      </c>
      <c r="H272" s="242">
        <v>15</v>
      </c>
      <c r="I272" s="243"/>
      <c r="J272" s="244">
        <f>ROUND(I272*H272,2)</f>
        <v>0</v>
      </c>
      <c r="K272" s="240" t="s">
        <v>20</v>
      </c>
      <c r="L272" s="245"/>
      <c r="M272" s="246" t="s">
        <v>20</v>
      </c>
      <c r="N272" s="247" t="s">
        <v>45</v>
      </c>
      <c r="O272" s="66"/>
      <c r="P272" s="184">
        <f>O272*H272</f>
        <v>0</v>
      </c>
      <c r="Q272" s="184">
        <v>1E-3</v>
      </c>
      <c r="R272" s="184">
        <f>Q272*H272</f>
        <v>1.4999999999999999E-2</v>
      </c>
      <c r="S272" s="184">
        <v>0</v>
      </c>
      <c r="T272" s="185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86" t="s">
        <v>172</v>
      </c>
      <c r="AT272" s="186" t="s">
        <v>306</v>
      </c>
      <c r="AU272" s="186" t="s">
        <v>141</v>
      </c>
      <c r="AY272" s="19" t="s">
        <v>127</v>
      </c>
      <c r="BE272" s="187">
        <f>IF(N272="základní",J272,0)</f>
        <v>0</v>
      </c>
      <c r="BF272" s="187">
        <f>IF(N272="snížená",J272,0)</f>
        <v>0</v>
      </c>
      <c r="BG272" s="187">
        <f>IF(N272="zákl. přenesená",J272,0)</f>
        <v>0</v>
      </c>
      <c r="BH272" s="187">
        <f>IF(N272="sníž. přenesená",J272,0)</f>
        <v>0</v>
      </c>
      <c r="BI272" s="187">
        <f>IF(N272="nulová",J272,0)</f>
        <v>0</v>
      </c>
      <c r="BJ272" s="19" t="s">
        <v>22</v>
      </c>
      <c r="BK272" s="187">
        <f>ROUND(I272*H272,2)</f>
        <v>0</v>
      </c>
      <c r="BL272" s="19" t="s">
        <v>133</v>
      </c>
      <c r="BM272" s="186" t="s">
        <v>1108</v>
      </c>
    </row>
    <row r="273" spans="1:65" s="2" customFormat="1" ht="19.5">
      <c r="A273" s="36"/>
      <c r="B273" s="37"/>
      <c r="C273" s="38"/>
      <c r="D273" s="188" t="s">
        <v>789</v>
      </c>
      <c r="E273" s="38"/>
      <c r="F273" s="256" t="s">
        <v>1104</v>
      </c>
      <c r="G273" s="38"/>
      <c r="H273" s="38"/>
      <c r="I273" s="190"/>
      <c r="J273" s="38"/>
      <c r="K273" s="38"/>
      <c r="L273" s="41"/>
      <c r="M273" s="191"/>
      <c r="N273" s="192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789</v>
      </c>
      <c r="AU273" s="19" t="s">
        <v>141</v>
      </c>
    </row>
    <row r="274" spans="1:65" s="13" customFormat="1" ht="11.25">
      <c r="B274" s="195"/>
      <c r="C274" s="196"/>
      <c r="D274" s="188" t="s">
        <v>170</v>
      </c>
      <c r="E274" s="197" t="s">
        <v>20</v>
      </c>
      <c r="F274" s="198" t="s">
        <v>928</v>
      </c>
      <c r="G274" s="196"/>
      <c r="H274" s="199">
        <v>10</v>
      </c>
      <c r="I274" s="200"/>
      <c r="J274" s="196"/>
      <c r="K274" s="196"/>
      <c r="L274" s="201"/>
      <c r="M274" s="202"/>
      <c r="N274" s="203"/>
      <c r="O274" s="203"/>
      <c r="P274" s="203"/>
      <c r="Q274" s="203"/>
      <c r="R274" s="203"/>
      <c r="S274" s="203"/>
      <c r="T274" s="204"/>
      <c r="AT274" s="205" t="s">
        <v>170</v>
      </c>
      <c r="AU274" s="205" t="s">
        <v>141</v>
      </c>
      <c r="AV274" s="13" t="s">
        <v>83</v>
      </c>
      <c r="AW274" s="13" t="s">
        <v>35</v>
      </c>
      <c r="AX274" s="13" t="s">
        <v>74</v>
      </c>
      <c r="AY274" s="205" t="s">
        <v>127</v>
      </c>
    </row>
    <row r="275" spans="1:65" s="13" customFormat="1" ht="11.25">
      <c r="B275" s="195"/>
      <c r="C275" s="196"/>
      <c r="D275" s="188" t="s">
        <v>170</v>
      </c>
      <c r="E275" s="197" t="s">
        <v>20</v>
      </c>
      <c r="F275" s="198" t="s">
        <v>1109</v>
      </c>
      <c r="G275" s="196"/>
      <c r="H275" s="199">
        <v>4</v>
      </c>
      <c r="I275" s="200"/>
      <c r="J275" s="196"/>
      <c r="K275" s="196"/>
      <c r="L275" s="201"/>
      <c r="M275" s="202"/>
      <c r="N275" s="203"/>
      <c r="O275" s="203"/>
      <c r="P275" s="203"/>
      <c r="Q275" s="203"/>
      <c r="R275" s="203"/>
      <c r="S275" s="203"/>
      <c r="T275" s="204"/>
      <c r="AT275" s="205" t="s">
        <v>170</v>
      </c>
      <c r="AU275" s="205" t="s">
        <v>141</v>
      </c>
      <c r="AV275" s="13" t="s">
        <v>83</v>
      </c>
      <c r="AW275" s="13" t="s">
        <v>35</v>
      </c>
      <c r="AX275" s="13" t="s">
        <v>74</v>
      </c>
      <c r="AY275" s="205" t="s">
        <v>127</v>
      </c>
    </row>
    <row r="276" spans="1:65" s="13" customFormat="1" ht="11.25">
      <c r="B276" s="195"/>
      <c r="C276" s="196"/>
      <c r="D276" s="188" t="s">
        <v>170</v>
      </c>
      <c r="E276" s="197" t="s">
        <v>20</v>
      </c>
      <c r="F276" s="198" t="s">
        <v>1069</v>
      </c>
      <c r="G276" s="196"/>
      <c r="H276" s="199">
        <v>1</v>
      </c>
      <c r="I276" s="200"/>
      <c r="J276" s="196"/>
      <c r="K276" s="196"/>
      <c r="L276" s="201"/>
      <c r="M276" s="202"/>
      <c r="N276" s="203"/>
      <c r="O276" s="203"/>
      <c r="P276" s="203"/>
      <c r="Q276" s="203"/>
      <c r="R276" s="203"/>
      <c r="S276" s="203"/>
      <c r="T276" s="204"/>
      <c r="AT276" s="205" t="s">
        <v>170</v>
      </c>
      <c r="AU276" s="205" t="s">
        <v>141</v>
      </c>
      <c r="AV276" s="13" t="s">
        <v>83</v>
      </c>
      <c r="AW276" s="13" t="s">
        <v>35</v>
      </c>
      <c r="AX276" s="13" t="s">
        <v>74</v>
      </c>
      <c r="AY276" s="205" t="s">
        <v>127</v>
      </c>
    </row>
    <row r="277" spans="1:65" s="15" customFormat="1" ht="11.25">
      <c r="B277" s="216"/>
      <c r="C277" s="217"/>
      <c r="D277" s="188" t="s">
        <v>170</v>
      </c>
      <c r="E277" s="218" t="s">
        <v>20</v>
      </c>
      <c r="F277" s="219" t="s">
        <v>204</v>
      </c>
      <c r="G277" s="217"/>
      <c r="H277" s="220">
        <v>15</v>
      </c>
      <c r="I277" s="221"/>
      <c r="J277" s="217"/>
      <c r="K277" s="217"/>
      <c r="L277" s="222"/>
      <c r="M277" s="223"/>
      <c r="N277" s="224"/>
      <c r="O277" s="224"/>
      <c r="P277" s="224"/>
      <c r="Q277" s="224"/>
      <c r="R277" s="224"/>
      <c r="S277" s="224"/>
      <c r="T277" s="225"/>
      <c r="AT277" s="226" t="s">
        <v>170</v>
      </c>
      <c r="AU277" s="226" t="s">
        <v>141</v>
      </c>
      <c r="AV277" s="15" t="s">
        <v>133</v>
      </c>
      <c r="AW277" s="15" t="s">
        <v>35</v>
      </c>
      <c r="AX277" s="15" t="s">
        <v>22</v>
      </c>
      <c r="AY277" s="226" t="s">
        <v>127</v>
      </c>
    </row>
    <row r="278" spans="1:65" s="2" customFormat="1" ht="24.2" customHeight="1">
      <c r="A278" s="36"/>
      <c r="B278" s="37"/>
      <c r="C278" s="238" t="s">
        <v>414</v>
      </c>
      <c r="D278" s="238" t="s">
        <v>306</v>
      </c>
      <c r="E278" s="239" t="s">
        <v>1110</v>
      </c>
      <c r="F278" s="240" t="s">
        <v>1111</v>
      </c>
      <c r="G278" s="241" t="s">
        <v>361</v>
      </c>
      <c r="H278" s="242">
        <v>14</v>
      </c>
      <c r="I278" s="243"/>
      <c r="J278" s="244">
        <f>ROUND(I278*H278,2)</f>
        <v>0</v>
      </c>
      <c r="K278" s="240" t="s">
        <v>20</v>
      </c>
      <c r="L278" s="245"/>
      <c r="M278" s="246" t="s">
        <v>20</v>
      </c>
      <c r="N278" s="247" t="s">
        <v>45</v>
      </c>
      <c r="O278" s="66"/>
      <c r="P278" s="184">
        <f>O278*H278</f>
        <v>0</v>
      </c>
      <c r="Q278" s="184">
        <v>1E-3</v>
      </c>
      <c r="R278" s="184">
        <f>Q278*H278</f>
        <v>1.4E-2</v>
      </c>
      <c r="S278" s="184">
        <v>0</v>
      </c>
      <c r="T278" s="185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86" t="s">
        <v>172</v>
      </c>
      <c r="AT278" s="186" t="s">
        <v>306</v>
      </c>
      <c r="AU278" s="186" t="s">
        <v>141</v>
      </c>
      <c r="AY278" s="19" t="s">
        <v>127</v>
      </c>
      <c r="BE278" s="187">
        <f>IF(N278="základní",J278,0)</f>
        <v>0</v>
      </c>
      <c r="BF278" s="187">
        <f>IF(N278="snížená",J278,0)</f>
        <v>0</v>
      </c>
      <c r="BG278" s="187">
        <f>IF(N278="zákl. přenesená",J278,0)</f>
        <v>0</v>
      </c>
      <c r="BH278" s="187">
        <f>IF(N278="sníž. přenesená",J278,0)</f>
        <v>0</v>
      </c>
      <c r="BI278" s="187">
        <f>IF(N278="nulová",J278,0)</f>
        <v>0</v>
      </c>
      <c r="BJ278" s="19" t="s">
        <v>22</v>
      </c>
      <c r="BK278" s="187">
        <f>ROUND(I278*H278,2)</f>
        <v>0</v>
      </c>
      <c r="BL278" s="19" t="s">
        <v>133</v>
      </c>
      <c r="BM278" s="186" t="s">
        <v>1112</v>
      </c>
    </row>
    <row r="279" spans="1:65" s="2" customFormat="1" ht="19.5">
      <c r="A279" s="36"/>
      <c r="B279" s="37"/>
      <c r="C279" s="38"/>
      <c r="D279" s="188" t="s">
        <v>789</v>
      </c>
      <c r="E279" s="38"/>
      <c r="F279" s="256" t="s">
        <v>1104</v>
      </c>
      <c r="G279" s="38"/>
      <c r="H279" s="38"/>
      <c r="I279" s="190"/>
      <c r="J279" s="38"/>
      <c r="K279" s="38"/>
      <c r="L279" s="41"/>
      <c r="M279" s="191"/>
      <c r="N279" s="192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789</v>
      </c>
      <c r="AU279" s="19" t="s">
        <v>141</v>
      </c>
    </row>
    <row r="280" spans="1:65" s="13" customFormat="1" ht="11.25">
      <c r="B280" s="195"/>
      <c r="C280" s="196"/>
      <c r="D280" s="188" t="s">
        <v>170</v>
      </c>
      <c r="E280" s="197" t="s">
        <v>20</v>
      </c>
      <c r="F280" s="198" t="s">
        <v>928</v>
      </c>
      <c r="G280" s="196"/>
      <c r="H280" s="199">
        <v>10</v>
      </c>
      <c r="I280" s="200"/>
      <c r="J280" s="196"/>
      <c r="K280" s="196"/>
      <c r="L280" s="201"/>
      <c r="M280" s="202"/>
      <c r="N280" s="203"/>
      <c r="O280" s="203"/>
      <c r="P280" s="203"/>
      <c r="Q280" s="203"/>
      <c r="R280" s="203"/>
      <c r="S280" s="203"/>
      <c r="T280" s="204"/>
      <c r="AT280" s="205" t="s">
        <v>170</v>
      </c>
      <c r="AU280" s="205" t="s">
        <v>141</v>
      </c>
      <c r="AV280" s="13" t="s">
        <v>83</v>
      </c>
      <c r="AW280" s="13" t="s">
        <v>35</v>
      </c>
      <c r="AX280" s="13" t="s">
        <v>74</v>
      </c>
      <c r="AY280" s="205" t="s">
        <v>127</v>
      </c>
    </row>
    <row r="281" spans="1:65" s="13" customFormat="1" ht="11.25">
      <c r="B281" s="195"/>
      <c r="C281" s="196"/>
      <c r="D281" s="188" t="s">
        <v>170</v>
      </c>
      <c r="E281" s="197" t="s">
        <v>20</v>
      </c>
      <c r="F281" s="198" t="s">
        <v>1109</v>
      </c>
      <c r="G281" s="196"/>
      <c r="H281" s="199">
        <v>4</v>
      </c>
      <c r="I281" s="200"/>
      <c r="J281" s="196"/>
      <c r="K281" s="196"/>
      <c r="L281" s="201"/>
      <c r="M281" s="202"/>
      <c r="N281" s="203"/>
      <c r="O281" s="203"/>
      <c r="P281" s="203"/>
      <c r="Q281" s="203"/>
      <c r="R281" s="203"/>
      <c r="S281" s="203"/>
      <c r="T281" s="204"/>
      <c r="AT281" s="205" t="s">
        <v>170</v>
      </c>
      <c r="AU281" s="205" t="s">
        <v>141</v>
      </c>
      <c r="AV281" s="13" t="s">
        <v>83</v>
      </c>
      <c r="AW281" s="13" t="s">
        <v>35</v>
      </c>
      <c r="AX281" s="13" t="s">
        <v>74</v>
      </c>
      <c r="AY281" s="205" t="s">
        <v>127</v>
      </c>
    </row>
    <row r="282" spans="1:65" s="15" customFormat="1" ht="11.25">
      <c r="B282" s="216"/>
      <c r="C282" s="217"/>
      <c r="D282" s="188" t="s">
        <v>170</v>
      </c>
      <c r="E282" s="218" t="s">
        <v>20</v>
      </c>
      <c r="F282" s="219" t="s">
        <v>204</v>
      </c>
      <c r="G282" s="217"/>
      <c r="H282" s="220">
        <v>14</v>
      </c>
      <c r="I282" s="221"/>
      <c r="J282" s="217"/>
      <c r="K282" s="217"/>
      <c r="L282" s="222"/>
      <c r="M282" s="223"/>
      <c r="N282" s="224"/>
      <c r="O282" s="224"/>
      <c r="P282" s="224"/>
      <c r="Q282" s="224"/>
      <c r="R282" s="224"/>
      <c r="S282" s="224"/>
      <c r="T282" s="225"/>
      <c r="AT282" s="226" t="s">
        <v>170</v>
      </c>
      <c r="AU282" s="226" t="s">
        <v>141</v>
      </c>
      <c r="AV282" s="15" t="s">
        <v>133</v>
      </c>
      <c r="AW282" s="15" t="s">
        <v>35</v>
      </c>
      <c r="AX282" s="15" t="s">
        <v>22</v>
      </c>
      <c r="AY282" s="226" t="s">
        <v>127</v>
      </c>
    </row>
    <row r="283" spans="1:65" s="2" customFormat="1" ht="24.2" customHeight="1">
      <c r="A283" s="36"/>
      <c r="B283" s="37"/>
      <c r="C283" s="238" t="s">
        <v>420</v>
      </c>
      <c r="D283" s="238" t="s">
        <v>306</v>
      </c>
      <c r="E283" s="239" t="s">
        <v>1113</v>
      </c>
      <c r="F283" s="240" t="s">
        <v>1114</v>
      </c>
      <c r="G283" s="241" t="s">
        <v>361</v>
      </c>
      <c r="H283" s="242">
        <v>2</v>
      </c>
      <c r="I283" s="243"/>
      <c r="J283" s="244">
        <f>ROUND(I283*H283,2)</f>
        <v>0</v>
      </c>
      <c r="K283" s="240" t="s">
        <v>20</v>
      </c>
      <c r="L283" s="245"/>
      <c r="M283" s="246" t="s">
        <v>20</v>
      </c>
      <c r="N283" s="247" t="s">
        <v>45</v>
      </c>
      <c r="O283" s="66"/>
      <c r="P283" s="184">
        <f>O283*H283</f>
        <v>0</v>
      </c>
      <c r="Q283" s="184">
        <v>2E-3</v>
      </c>
      <c r="R283" s="184">
        <f>Q283*H283</f>
        <v>4.0000000000000001E-3</v>
      </c>
      <c r="S283" s="184">
        <v>0</v>
      </c>
      <c r="T283" s="185">
        <f>S283*H283</f>
        <v>0</v>
      </c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R283" s="186" t="s">
        <v>172</v>
      </c>
      <c r="AT283" s="186" t="s">
        <v>306</v>
      </c>
      <c r="AU283" s="186" t="s">
        <v>141</v>
      </c>
      <c r="AY283" s="19" t="s">
        <v>127</v>
      </c>
      <c r="BE283" s="187">
        <f>IF(N283="základní",J283,0)</f>
        <v>0</v>
      </c>
      <c r="BF283" s="187">
        <f>IF(N283="snížená",J283,0)</f>
        <v>0</v>
      </c>
      <c r="BG283" s="187">
        <f>IF(N283="zákl. přenesená",J283,0)</f>
        <v>0</v>
      </c>
      <c r="BH283" s="187">
        <f>IF(N283="sníž. přenesená",J283,0)</f>
        <v>0</v>
      </c>
      <c r="BI283" s="187">
        <f>IF(N283="nulová",J283,0)</f>
        <v>0</v>
      </c>
      <c r="BJ283" s="19" t="s">
        <v>22</v>
      </c>
      <c r="BK283" s="187">
        <f>ROUND(I283*H283,2)</f>
        <v>0</v>
      </c>
      <c r="BL283" s="19" t="s">
        <v>133</v>
      </c>
      <c r="BM283" s="186" t="s">
        <v>1115</v>
      </c>
    </row>
    <row r="284" spans="1:65" s="2" customFormat="1" ht="19.5">
      <c r="A284" s="36"/>
      <c r="B284" s="37"/>
      <c r="C284" s="38"/>
      <c r="D284" s="188" t="s">
        <v>789</v>
      </c>
      <c r="E284" s="38"/>
      <c r="F284" s="256" t="s">
        <v>1104</v>
      </c>
      <c r="G284" s="38"/>
      <c r="H284" s="38"/>
      <c r="I284" s="190"/>
      <c r="J284" s="38"/>
      <c r="K284" s="38"/>
      <c r="L284" s="41"/>
      <c r="M284" s="191"/>
      <c r="N284" s="192"/>
      <c r="O284" s="66"/>
      <c r="P284" s="66"/>
      <c r="Q284" s="66"/>
      <c r="R284" s="66"/>
      <c r="S284" s="66"/>
      <c r="T284" s="67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T284" s="19" t="s">
        <v>789</v>
      </c>
      <c r="AU284" s="19" t="s">
        <v>141</v>
      </c>
    </row>
    <row r="285" spans="1:65" s="13" customFormat="1" ht="11.25">
      <c r="B285" s="195"/>
      <c r="C285" s="196"/>
      <c r="D285" s="188" t="s">
        <v>170</v>
      </c>
      <c r="E285" s="197" t="s">
        <v>20</v>
      </c>
      <c r="F285" s="198" t="s">
        <v>1116</v>
      </c>
      <c r="G285" s="196"/>
      <c r="H285" s="199">
        <v>2</v>
      </c>
      <c r="I285" s="200"/>
      <c r="J285" s="196"/>
      <c r="K285" s="196"/>
      <c r="L285" s="201"/>
      <c r="M285" s="202"/>
      <c r="N285" s="203"/>
      <c r="O285" s="203"/>
      <c r="P285" s="203"/>
      <c r="Q285" s="203"/>
      <c r="R285" s="203"/>
      <c r="S285" s="203"/>
      <c r="T285" s="204"/>
      <c r="AT285" s="205" t="s">
        <v>170</v>
      </c>
      <c r="AU285" s="205" t="s">
        <v>141</v>
      </c>
      <c r="AV285" s="13" t="s">
        <v>83</v>
      </c>
      <c r="AW285" s="13" t="s">
        <v>35</v>
      </c>
      <c r="AX285" s="13" t="s">
        <v>22</v>
      </c>
      <c r="AY285" s="205" t="s">
        <v>127</v>
      </c>
    </row>
    <row r="286" spans="1:65" s="2" customFormat="1" ht="24.2" customHeight="1">
      <c r="A286" s="36"/>
      <c r="B286" s="37"/>
      <c r="C286" s="238" t="s">
        <v>425</v>
      </c>
      <c r="D286" s="238" t="s">
        <v>306</v>
      </c>
      <c r="E286" s="239" t="s">
        <v>1117</v>
      </c>
      <c r="F286" s="240" t="s">
        <v>1118</v>
      </c>
      <c r="G286" s="241" t="s">
        <v>361</v>
      </c>
      <c r="H286" s="242">
        <v>2</v>
      </c>
      <c r="I286" s="243"/>
      <c r="J286" s="244">
        <f>ROUND(I286*H286,2)</f>
        <v>0</v>
      </c>
      <c r="K286" s="240" t="s">
        <v>20</v>
      </c>
      <c r="L286" s="245"/>
      <c r="M286" s="246" t="s">
        <v>20</v>
      </c>
      <c r="N286" s="247" t="s">
        <v>45</v>
      </c>
      <c r="O286" s="66"/>
      <c r="P286" s="184">
        <f>O286*H286</f>
        <v>0</v>
      </c>
      <c r="Q286" s="184">
        <v>2E-3</v>
      </c>
      <c r="R286" s="184">
        <f>Q286*H286</f>
        <v>4.0000000000000001E-3</v>
      </c>
      <c r="S286" s="184">
        <v>0</v>
      </c>
      <c r="T286" s="185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86" t="s">
        <v>172</v>
      </c>
      <c r="AT286" s="186" t="s">
        <v>306</v>
      </c>
      <c r="AU286" s="186" t="s">
        <v>141</v>
      </c>
      <c r="AY286" s="19" t="s">
        <v>127</v>
      </c>
      <c r="BE286" s="187">
        <f>IF(N286="základní",J286,0)</f>
        <v>0</v>
      </c>
      <c r="BF286" s="187">
        <f>IF(N286="snížená",J286,0)</f>
        <v>0</v>
      </c>
      <c r="BG286" s="187">
        <f>IF(N286="zákl. přenesená",J286,0)</f>
        <v>0</v>
      </c>
      <c r="BH286" s="187">
        <f>IF(N286="sníž. přenesená",J286,0)</f>
        <v>0</v>
      </c>
      <c r="BI286" s="187">
        <f>IF(N286="nulová",J286,0)</f>
        <v>0</v>
      </c>
      <c r="BJ286" s="19" t="s">
        <v>22</v>
      </c>
      <c r="BK286" s="187">
        <f>ROUND(I286*H286,2)</f>
        <v>0</v>
      </c>
      <c r="BL286" s="19" t="s">
        <v>133</v>
      </c>
      <c r="BM286" s="186" t="s">
        <v>1119</v>
      </c>
    </row>
    <row r="287" spans="1:65" s="2" customFormat="1" ht="19.5">
      <c r="A287" s="36"/>
      <c r="B287" s="37"/>
      <c r="C287" s="38"/>
      <c r="D287" s="188" t="s">
        <v>789</v>
      </c>
      <c r="E287" s="38"/>
      <c r="F287" s="256" t="s">
        <v>1104</v>
      </c>
      <c r="G287" s="38"/>
      <c r="H287" s="38"/>
      <c r="I287" s="190"/>
      <c r="J287" s="38"/>
      <c r="K287" s="38"/>
      <c r="L287" s="41"/>
      <c r="M287" s="191"/>
      <c r="N287" s="192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789</v>
      </c>
      <c r="AU287" s="19" t="s">
        <v>141</v>
      </c>
    </row>
    <row r="288" spans="1:65" s="13" customFormat="1" ht="11.25">
      <c r="B288" s="195"/>
      <c r="C288" s="196"/>
      <c r="D288" s="188" t="s">
        <v>170</v>
      </c>
      <c r="E288" s="197" t="s">
        <v>20</v>
      </c>
      <c r="F288" s="198" t="s">
        <v>1116</v>
      </c>
      <c r="G288" s="196"/>
      <c r="H288" s="199">
        <v>2</v>
      </c>
      <c r="I288" s="200"/>
      <c r="J288" s="196"/>
      <c r="K288" s="196"/>
      <c r="L288" s="201"/>
      <c r="M288" s="202"/>
      <c r="N288" s="203"/>
      <c r="O288" s="203"/>
      <c r="P288" s="203"/>
      <c r="Q288" s="203"/>
      <c r="R288" s="203"/>
      <c r="S288" s="203"/>
      <c r="T288" s="204"/>
      <c r="AT288" s="205" t="s">
        <v>170</v>
      </c>
      <c r="AU288" s="205" t="s">
        <v>141</v>
      </c>
      <c r="AV288" s="13" t="s">
        <v>83</v>
      </c>
      <c r="AW288" s="13" t="s">
        <v>35</v>
      </c>
      <c r="AX288" s="13" t="s">
        <v>22</v>
      </c>
      <c r="AY288" s="205" t="s">
        <v>127</v>
      </c>
    </row>
    <row r="289" spans="1:65" s="2" customFormat="1" ht="16.5" customHeight="1">
      <c r="A289" s="36"/>
      <c r="B289" s="37"/>
      <c r="C289" s="238" t="s">
        <v>430</v>
      </c>
      <c r="D289" s="238" t="s">
        <v>306</v>
      </c>
      <c r="E289" s="239" t="s">
        <v>1120</v>
      </c>
      <c r="F289" s="240" t="s">
        <v>1121</v>
      </c>
      <c r="G289" s="241" t="s">
        <v>361</v>
      </c>
      <c r="H289" s="242">
        <v>10</v>
      </c>
      <c r="I289" s="243"/>
      <c r="J289" s="244">
        <f>ROUND(I289*H289,2)</f>
        <v>0</v>
      </c>
      <c r="K289" s="240" t="s">
        <v>20</v>
      </c>
      <c r="L289" s="245"/>
      <c r="M289" s="246" t="s">
        <v>20</v>
      </c>
      <c r="N289" s="247" t="s">
        <v>45</v>
      </c>
      <c r="O289" s="66"/>
      <c r="P289" s="184">
        <f>O289*H289</f>
        <v>0</v>
      </c>
      <c r="Q289" s="184">
        <v>2E-3</v>
      </c>
      <c r="R289" s="184">
        <f>Q289*H289</f>
        <v>0.02</v>
      </c>
      <c r="S289" s="184">
        <v>0</v>
      </c>
      <c r="T289" s="185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86" t="s">
        <v>172</v>
      </c>
      <c r="AT289" s="186" t="s">
        <v>306</v>
      </c>
      <c r="AU289" s="186" t="s">
        <v>141</v>
      </c>
      <c r="AY289" s="19" t="s">
        <v>127</v>
      </c>
      <c r="BE289" s="187">
        <f>IF(N289="základní",J289,0)</f>
        <v>0</v>
      </c>
      <c r="BF289" s="187">
        <f>IF(N289="snížená",J289,0)</f>
        <v>0</v>
      </c>
      <c r="BG289" s="187">
        <f>IF(N289="zákl. přenesená",J289,0)</f>
        <v>0</v>
      </c>
      <c r="BH289" s="187">
        <f>IF(N289="sníž. přenesená",J289,0)</f>
        <v>0</v>
      </c>
      <c r="BI289" s="187">
        <f>IF(N289="nulová",J289,0)</f>
        <v>0</v>
      </c>
      <c r="BJ289" s="19" t="s">
        <v>22</v>
      </c>
      <c r="BK289" s="187">
        <f>ROUND(I289*H289,2)</f>
        <v>0</v>
      </c>
      <c r="BL289" s="19" t="s">
        <v>133</v>
      </c>
      <c r="BM289" s="186" t="s">
        <v>1122</v>
      </c>
    </row>
    <row r="290" spans="1:65" s="2" customFormat="1" ht="19.5">
      <c r="A290" s="36"/>
      <c r="B290" s="37"/>
      <c r="C290" s="38"/>
      <c r="D290" s="188" t="s">
        <v>789</v>
      </c>
      <c r="E290" s="38"/>
      <c r="F290" s="256" t="s">
        <v>1104</v>
      </c>
      <c r="G290" s="38"/>
      <c r="H290" s="38"/>
      <c r="I290" s="190"/>
      <c r="J290" s="38"/>
      <c r="K290" s="38"/>
      <c r="L290" s="41"/>
      <c r="M290" s="191"/>
      <c r="N290" s="192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789</v>
      </c>
      <c r="AU290" s="19" t="s">
        <v>141</v>
      </c>
    </row>
    <row r="291" spans="1:65" s="13" customFormat="1" ht="11.25">
      <c r="B291" s="195"/>
      <c r="C291" s="196"/>
      <c r="D291" s="188" t="s">
        <v>170</v>
      </c>
      <c r="E291" s="197" t="s">
        <v>20</v>
      </c>
      <c r="F291" s="198" t="s">
        <v>928</v>
      </c>
      <c r="G291" s="196"/>
      <c r="H291" s="199">
        <v>10</v>
      </c>
      <c r="I291" s="200"/>
      <c r="J291" s="196"/>
      <c r="K291" s="196"/>
      <c r="L291" s="201"/>
      <c r="M291" s="202"/>
      <c r="N291" s="203"/>
      <c r="O291" s="203"/>
      <c r="P291" s="203"/>
      <c r="Q291" s="203"/>
      <c r="R291" s="203"/>
      <c r="S291" s="203"/>
      <c r="T291" s="204"/>
      <c r="AT291" s="205" t="s">
        <v>170</v>
      </c>
      <c r="AU291" s="205" t="s">
        <v>141</v>
      </c>
      <c r="AV291" s="13" t="s">
        <v>83</v>
      </c>
      <c r="AW291" s="13" t="s">
        <v>35</v>
      </c>
      <c r="AX291" s="13" t="s">
        <v>22</v>
      </c>
      <c r="AY291" s="205" t="s">
        <v>127</v>
      </c>
    </row>
    <row r="292" spans="1:65" s="2" customFormat="1" ht="16.5" customHeight="1">
      <c r="A292" s="36"/>
      <c r="B292" s="37"/>
      <c r="C292" s="238" t="s">
        <v>436</v>
      </c>
      <c r="D292" s="238" t="s">
        <v>306</v>
      </c>
      <c r="E292" s="239" t="s">
        <v>1123</v>
      </c>
      <c r="F292" s="240" t="s">
        <v>1124</v>
      </c>
      <c r="G292" s="241" t="s">
        <v>361</v>
      </c>
      <c r="H292" s="242">
        <v>2</v>
      </c>
      <c r="I292" s="243"/>
      <c r="J292" s="244">
        <f>ROUND(I292*H292,2)</f>
        <v>0</v>
      </c>
      <c r="K292" s="240" t="s">
        <v>20</v>
      </c>
      <c r="L292" s="245"/>
      <c r="M292" s="246" t="s">
        <v>20</v>
      </c>
      <c r="N292" s="247" t="s">
        <v>45</v>
      </c>
      <c r="O292" s="66"/>
      <c r="P292" s="184">
        <f>O292*H292</f>
        <v>0</v>
      </c>
      <c r="Q292" s="184">
        <v>2E-3</v>
      </c>
      <c r="R292" s="184">
        <f>Q292*H292</f>
        <v>4.0000000000000001E-3</v>
      </c>
      <c r="S292" s="184">
        <v>0</v>
      </c>
      <c r="T292" s="185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86" t="s">
        <v>172</v>
      </c>
      <c r="AT292" s="186" t="s">
        <v>306</v>
      </c>
      <c r="AU292" s="186" t="s">
        <v>141</v>
      </c>
      <c r="AY292" s="19" t="s">
        <v>127</v>
      </c>
      <c r="BE292" s="187">
        <f>IF(N292="základní",J292,0)</f>
        <v>0</v>
      </c>
      <c r="BF292" s="187">
        <f>IF(N292="snížená",J292,0)</f>
        <v>0</v>
      </c>
      <c r="BG292" s="187">
        <f>IF(N292="zákl. přenesená",J292,0)</f>
        <v>0</v>
      </c>
      <c r="BH292" s="187">
        <f>IF(N292="sníž. přenesená",J292,0)</f>
        <v>0</v>
      </c>
      <c r="BI292" s="187">
        <f>IF(N292="nulová",J292,0)</f>
        <v>0</v>
      </c>
      <c r="BJ292" s="19" t="s">
        <v>22</v>
      </c>
      <c r="BK292" s="187">
        <f>ROUND(I292*H292,2)</f>
        <v>0</v>
      </c>
      <c r="BL292" s="19" t="s">
        <v>133</v>
      </c>
      <c r="BM292" s="186" t="s">
        <v>1125</v>
      </c>
    </row>
    <row r="293" spans="1:65" s="2" customFormat="1" ht="19.5">
      <c r="A293" s="36"/>
      <c r="B293" s="37"/>
      <c r="C293" s="38"/>
      <c r="D293" s="188" t="s">
        <v>789</v>
      </c>
      <c r="E293" s="38"/>
      <c r="F293" s="256" t="s">
        <v>1104</v>
      </c>
      <c r="G293" s="38"/>
      <c r="H293" s="38"/>
      <c r="I293" s="190"/>
      <c r="J293" s="38"/>
      <c r="K293" s="38"/>
      <c r="L293" s="41"/>
      <c r="M293" s="191"/>
      <c r="N293" s="192"/>
      <c r="O293" s="66"/>
      <c r="P293" s="66"/>
      <c r="Q293" s="66"/>
      <c r="R293" s="66"/>
      <c r="S293" s="66"/>
      <c r="T293" s="67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T293" s="19" t="s">
        <v>789</v>
      </c>
      <c r="AU293" s="19" t="s">
        <v>141</v>
      </c>
    </row>
    <row r="294" spans="1:65" s="13" customFormat="1" ht="11.25">
      <c r="B294" s="195"/>
      <c r="C294" s="196"/>
      <c r="D294" s="188" t="s">
        <v>170</v>
      </c>
      <c r="E294" s="197" t="s">
        <v>20</v>
      </c>
      <c r="F294" s="198" t="s">
        <v>1116</v>
      </c>
      <c r="G294" s="196"/>
      <c r="H294" s="199">
        <v>2</v>
      </c>
      <c r="I294" s="200"/>
      <c r="J294" s="196"/>
      <c r="K294" s="196"/>
      <c r="L294" s="201"/>
      <c r="M294" s="202"/>
      <c r="N294" s="203"/>
      <c r="O294" s="203"/>
      <c r="P294" s="203"/>
      <c r="Q294" s="203"/>
      <c r="R294" s="203"/>
      <c r="S294" s="203"/>
      <c r="T294" s="204"/>
      <c r="AT294" s="205" t="s">
        <v>170</v>
      </c>
      <c r="AU294" s="205" t="s">
        <v>141</v>
      </c>
      <c r="AV294" s="13" t="s">
        <v>83</v>
      </c>
      <c r="AW294" s="13" t="s">
        <v>35</v>
      </c>
      <c r="AX294" s="13" t="s">
        <v>22</v>
      </c>
      <c r="AY294" s="205" t="s">
        <v>127</v>
      </c>
    </row>
    <row r="295" spans="1:65" s="2" customFormat="1" ht="16.5" customHeight="1">
      <c r="A295" s="36"/>
      <c r="B295" s="37"/>
      <c r="C295" s="238" t="s">
        <v>442</v>
      </c>
      <c r="D295" s="238" t="s">
        <v>306</v>
      </c>
      <c r="E295" s="239" t="s">
        <v>1126</v>
      </c>
      <c r="F295" s="240" t="s">
        <v>1127</v>
      </c>
      <c r="G295" s="241" t="s">
        <v>361</v>
      </c>
      <c r="H295" s="242">
        <v>2</v>
      </c>
      <c r="I295" s="243"/>
      <c r="J295" s="244">
        <f>ROUND(I295*H295,2)</f>
        <v>0</v>
      </c>
      <c r="K295" s="240" t="s">
        <v>165</v>
      </c>
      <c r="L295" s="245"/>
      <c r="M295" s="246" t="s">
        <v>20</v>
      </c>
      <c r="N295" s="247" t="s">
        <v>45</v>
      </c>
      <c r="O295" s="66"/>
      <c r="P295" s="184">
        <f>O295*H295</f>
        <v>0</v>
      </c>
      <c r="Q295" s="184">
        <v>1.2999999999999999E-3</v>
      </c>
      <c r="R295" s="184">
        <f>Q295*H295</f>
        <v>2.5999999999999999E-3</v>
      </c>
      <c r="S295" s="184">
        <v>0</v>
      </c>
      <c r="T295" s="185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86" t="s">
        <v>172</v>
      </c>
      <c r="AT295" s="186" t="s">
        <v>306</v>
      </c>
      <c r="AU295" s="186" t="s">
        <v>141</v>
      </c>
      <c r="AY295" s="19" t="s">
        <v>127</v>
      </c>
      <c r="BE295" s="187">
        <f>IF(N295="základní",J295,0)</f>
        <v>0</v>
      </c>
      <c r="BF295" s="187">
        <f>IF(N295="snížená",J295,0)</f>
        <v>0</v>
      </c>
      <c r="BG295" s="187">
        <f>IF(N295="zákl. přenesená",J295,0)</f>
        <v>0</v>
      </c>
      <c r="BH295" s="187">
        <f>IF(N295="sníž. přenesená",J295,0)</f>
        <v>0</v>
      </c>
      <c r="BI295" s="187">
        <f>IF(N295="nulová",J295,0)</f>
        <v>0</v>
      </c>
      <c r="BJ295" s="19" t="s">
        <v>22</v>
      </c>
      <c r="BK295" s="187">
        <f>ROUND(I295*H295,2)</f>
        <v>0</v>
      </c>
      <c r="BL295" s="19" t="s">
        <v>133</v>
      </c>
      <c r="BM295" s="186" t="s">
        <v>1128</v>
      </c>
    </row>
    <row r="296" spans="1:65" s="2" customFormat="1" ht="11.25">
      <c r="A296" s="36"/>
      <c r="B296" s="37"/>
      <c r="C296" s="38"/>
      <c r="D296" s="188" t="s">
        <v>135</v>
      </c>
      <c r="E296" s="38"/>
      <c r="F296" s="189" t="s">
        <v>1127</v>
      </c>
      <c r="G296" s="38"/>
      <c r="H296" s="38"/>
      <c r="I296" s="190"/>
      <c r="J296" s="38"/>
      <c r="K296" s="38"/>
      <c r="L296" s="41"/>
      <c r="M296" s="191"/>
      <c r="N296" s="192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135</v>
      </c>
      <c r="AU296" s="19" t="s">
        <v>141</v>
      </c>
    </row>
    <row r="297" spans="1:65" s="13" customFormat="1" ht="11.25">
      <c r="B297" s="195"/>
      <c r="C297" s="196"/>
      <c r="D297" s="188" t="s">
        <v>170</v>
      </c>
      <c r="E297" s="197" t="s">
        <v>20</v>
      </c>
      <c r="F297" s="198" t="s">
        <v>1116</v>
      </c>
      <c r="G297" s="196"/>
      <c r="H297" s="199">
        <v>2</v>
      </c>
      <c r="I297" s="200"/>
      <c r="J297" s="196"/>
      <c r="K297" s="196"/>
      <c r="L297" s="201"/>
      <c r="M297" s="202"/>
      <c r="N297" s="203"/>
      <c r="O297" s="203"/>
      <c r="P297" s="203"/>
      <c r="Q297" s="203"/>
      <c r="R297" s="203"/>
      <c r="S297" s="203"/>
      <c r="T297" s="204"/>
      <c r="AT297" s="205" t="s">
        <v>170</v>
      </c>
      <c r="AU297" s="205" t="s">
        <v>141</v>
      </c>
      <c r="AV297" s="13" t="s">
        <v>83</v>
      </c>
      <c r="AW297" s="13" t="s">
        <v>35</v>
      </c>
      <c r="AX297" s="13" t="s">
        <v>22</v>
      </c>
      <c r="AY297" s="205" t="s">
        <v>127</v>
      </c>
    </row>
    <row r="298" spans="1:65" s="12" customFormat="1" ht="20.85" customHeight="1">
      <c r="B298" s="159"/>
      <c r="C298" s="160"/>
      <c r="D298" s="161" t="s">
        <v>73</v>
      </c>
      <c r="E298" s="173" t="s">
        <v>501</v>
      </c>
      <c r="F298" s="173" t="s">
        <v>502</v>
      </c>
      <c r="G298" s="160"/>
      <c r="H298" s="160"/>
      <c r="I298" s="163"/>
      <c r="J298" s="174">
        <f>BK298</f>
        <v>0</v>
      </c>
      <c r="K298" s="160"/>
      <c r="L298" s="165"/>
      <c r="M298" s="166"/>
      <c r="N298" s="167"/>
      <c r="O298" s="167"/>
      <c r="P298" s="168">
        <f>SUM(P299:P313)</f>
        <v>0</v>
      </c>
      <c r="Q298" s="167"/>
      <c r="R298" s="168">
        <f>SUM(R299:R313)</f>
        <v>0.12414500000000001</v>
      </c>
      <c r="S298" s="167"/>
      <c r="T298" s="169">
        <f>SUM(T299:T313)</f>
        <v>0</v>
      </c>
      <c r="AR298" s="170" t="s">
        <v>22</v>
      </c>
      <c r="AT298" s="171" t="s">
        <v>73</v>
      </c>
      <c r="AU298" s="171" t="s">
        <v>83</v>
      </c>
      <c r="AY298" s="170" t="s">
        <v>127</v>
      </c>
      <c r="BK298" s="172">
        <f>SUM(BK299:BK313)</f>
        <v>0</v>
      </c>
    </row>
    <row r="299" spans="1:65" s="2" customFormat="1" ht="16.5" customHeight="1">
      <c r="A299" s="36"/>
      <c r="B299" s="37"/>
      <c r="C299" s="175" t="s">
        <v>446</v>
      </c>
      <c r="D299" s="175" t="s">
        <v>130</v>
      </c>
      <c r="E299" s="176" t="s">
        <v>508</v>
      </c>
      <c r="F299" s="177" t="s">
        <v>509</v>
      </c>
      <c r="G299" s="178" t="s">
        <v>183</v>
      </c>
      <c r="H299" s="179">
        <v>10.5</v>
      </c>
      <c r="I299" s="180"/>
      <c r="J299" s="181">
        <f>ROUND(I299*H299,2)</f>
        <v>0</v>
      </c>
      <c r="K299" s="177" t="s">
        <v>165</v>
      </c>
      <c r="L299" s="41"/>
      <c r="M299" s="182" t="s">
        <v>20</v>
      </c>
      <c r="N299" s="183" t="s">
        <v>45</v>
      </c>
      <c r="O299" s="66"/>
      <c r="P299" s="184">
        <f>O299*H299</f>
        <v>0</v>
      </c>
      <c r="Q299" s="184">
        <v>4.8999999999999998E-4</v>
      </c>
      <c r="R299" s="184">
        <f>Q299*H299</f>
        <v>5.1450000000000003E-3</v>
      </c>
      <c r="S299" s="184">
        <v>0</v>
      </c>
      <c r="T299" s="185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86" t="s">
        <v>133</v>
      </c>
      <c r="AT299" s="186" t="s">
        <v>130</v>
      </c>
      <c r="AU299" s="186" t="s">
        <v>141</v>
      </c>
      <c r="AY299" s="19" t="s">
        <v>127</v>
      </c>
      <c r="BE299" s="187">
        <f>IF(N299="základní",J299,0)</f>
        <v>0</v>
      </c>
      <c r="BF299" s="187">
        <f>IF(N299="snížená",J299,0)</f>
        <v>0</v>
      </c>
      <c r="BG299" s="187">
        <f>IF(N299="zákl. přenesená",J299,0)</f>
        <v>0</v>
      </c>
      <c r="BH299" s="187">
        <f>IF(N299="sníž. přenesená",J299,0)</f>
        <v>0</v>
      </c>
      <c r="BI299" s="187">
        <f>IF(N299="nulová",J299,0)</f>
        <v>0</v>
      </c>
      <c r="BJ299" s="19" t="s">
        <v>22</v>
      </c>
      <c r="BK299" s="187">
        <f>ROUND(I299*H299,2)</f>
        <v>0</v>
      </c>
      <c r="BL299" s="19" t="s">
        <v>133</v>
      </c>
      <c r="BM299" s="186" t="s">
        <v>510</v>
      </c>
    </row>
    <row r="300" spans="1:65" s="2" customFormat="1" ht="11.25">
      <c r="A300" s="36"/>
      <c r="B300" s="37"/>
      <c r="C300" s="38"/>
      <c r="D300" s="188" t="s">
        <v>135</v>
      </c>
      <c r="E300" s="38"/>
      <c r="F300" s="189" t="s">
        <v>511</v>
      </c>
      <c r="G300" s="38"/>
      <c r="H300" s="38"/>
      <c r="I300" s="190"/>
      <c r="J300" s="38"/>
      <c r="K300" s="38"/>
      <c r="L300" s="41"/>
      <c r="M300" s="191"/>
      <c r="N300" s="192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135</v>
      </c>
      <c r="AU300" s="19" t="s">
        <v>141</v>
      </c>
    </row>
    <row r="301" spans="1:65" s="2" customFormat="1" ht="11.25">
      <c r="A301" s="36"/>
      <c r="B301" s="37"/>
      <c r="C301" s="38"/>
      <c r="D301" s="193" t="s">
        <v>168</v>
      </c>
      <c r="E301" s="38"/>
      <c r="F301" s="194" t="s">
        <v>512</v>
      </c>
      <c r="G301" s="38"/>
      <c r="H301" s="38"/>
      <c r="I301" s="190"/>
      <c r="J301" s="38"/>
      <c r="K301" s="38"/>
      <c r="L301" s="41"/>
      <c r="M301" s="191"/>
      <c r="N301" s="192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168</v>
      </c>
      <c r="AU301" s="19" t="s">
        <v>141</v>
      </c>
    </row>
    <row r="302" spans="1:65" s="13" customFormat="1" ht="11.25">
      <c r="B302" s="195"/>
      <c r="C302" s="196"/>
      <c r="D302" s="188" t="s">
        <v>170</v>
      </c>
      <c r="E302" s="197" t="s">
        <v>20</v>
      </c>
      <c r="F302" s="198" t="s">
        <v>1129</v>
      </c>
      <c r="G302" s="196"/>
      <c r="H302" s="199">
        <v>10.5</v>
      </c>
      <c r="I302" s="200"/>
      <c r="J302" s="196"/>
      <c r="K302" s="196"/>
      <c r="L302" s="201"/>
      <c r="M302" s="202"/>
      <c r="N302" s="203"/>
      <c r="O302" s="203"/>
      <c r="P302" s="203"/>
      <c r="Q302" s="203"/>
      <c r="R302" s="203"/>
      <c r="S302" s="203"/>
      <c r="T302" s="204"/>
      <c r="AT302" s="205" t="s">
        <v>170</v>
      </c>
      <c r="AU302" s="205" t="s">
        <v>141</v>
      </c>
      <c r="AV302" s="13" t="s">
        <v>83</v>
      </c>
      <c r="AW302" s="13" t="s">
        <v>35</v>
      </c>
      <c r="AX302" s="13" t="s">
        <v>22</v>
      </c>
      <c r="AY302" s="205" t="s">
        <v>127</v>
      </c>
    </row>
    <row r="303" spans="1:65" s="2" customFormat="1" ht="21.75" customHeight="1">
      <c r="A303" s="36"/>
      <c r="B303" s="37"/>
      <c r="C303" s="238" t="s">
        <v>453</v>
      </c>
      <c r="D303" s="238" t="s">
        <v>306</v>
      </c>
      <c r="E303" s="239" t="s">
        <v>1130</v>
      </c>
      <c r="F303" s="240" t="s">
        <v>1131</v>
      </c>
      <c r="G303" s="241" t="s">
        <v>183</v>
      </c>
      <c r="H303" s="242">
        <v>28</v>
      </c>
      <c r="I303" s="243"/>
      <c r="J303" s="244">
        <f>ROUND(I303*H303,2)</f>
        <v>0</v>
      </c>
      <c r="K303" s="240" t="s">
        <v>20</v>
      </c>
      <c r="L303" s="245"/>
      <c r="M303" s="246" t="s">
        <v>20</v>
      </c>
      <c r="N303" s="247" t="s">
        <v>45</v>
      </c>
      <c r="O303" s="66"/>
      <c r="P303" s="184">
        <f>O303*H303</f>
        <v>0</v>
      </c>
      <c r="Q303" s="184">
        <v>3.0000000000000001E-3</v>
      </c>
      <c r="R303" s="184">
        <f>Q303*H303</f>
        <v>8.4000000000000005E-2</v>
      </c>
      <c r="S303" s="184">
        <v>0</v>
      </c>
      <c r="T303" s="185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86" t="s">
        <v>172</v>
      </c>
      <c r="AT303" s="186" t="s">
        <v>306</v>
      </c>
      <c r="AU303" s="186" t="s">
        <v>141</v>
      </c>
      <c r="AY303" s="19" t="s">
        <v>127</v>
      </c>
      <c r="BE303" s="187">
        <f>IF(N303="základní",J303,0)</f>
        <v>0</v>
      </c>
      <c r="BF303" s="187">
        <f>IF(N303="snížená",J303,0)</f>
        <v>0</v>
      </c>
      <c r="BG303" s="187">
        <f>IF(N303="zákl. přenesená",J303,0)</f>
        <v>0</v>
      </c>
      <c r="BH303" s="187">
        <f>IF(N303="sníž. přenesená",J303,0)</f>
        <v>0</v>
      </c>
      <c r="BI303" s="187">
        <f>IF(N303="nulová",J303,0)</f>
        <v>0</v>
      </c>
      <c r="BJ303" s="19" t="s">
        <v>22</v>
      </c>
      <c r="BK303" s="187">
        <f>ROUND(I303*H303,2)</f>
        <v>0</v>
      </c>
      <c r="BL303" s="19" t="s">
        <v>133</v>
      </c>
      <c r="BM303" s="186" t="s">
        <v>1132</v>
      </c>
    </row>
    <row r="304" spans="1:65" s="2" customFormat="1" ht="11.25">
      <c r="A304" s="36"/>
      <c r="B304" s="37"/>
      <c r="C304" s="38"/>
      <c r="D304" s="188" t="s">
        <v>135</v>
      </c>
      <c r="E304" s="38"/>
      <c r="F304" s="189" t="s">
        <v>1131</v>
      </c>
      <c r="G304" s="38"/>
      <c r="H304" s="38"/>
      <c r="I304" s="190"/>
      <c r="J304" s="38"/>
      <c r="K304" s="38"/>
      <c r="L304" s="41"/>
      <c r="M304" s="191"/>
      <c r="N304" s="192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135</v>
      </c>
      <c r="AU304" s="19" t="s">
        <v>141</v>
      </c>
    </row>
    <row r="305" spans="1:65" s="2" customFormat="1" ht="19.5">
      <c r="A305" s="36"/>
      <c r="B305" s="37"/>
      <c r="C305" s="38"/>
      <c r="D305" s="188" t="s">
        <v>789</v>
      </c>
      <c r="E305" s="38"/>
      <c r="F305" s="256" t="s">
        <v>1104</v>
      </c>
      <c r="G305" s="38"/>
      <c r="H305" s="38"/>
      <c r="I305" s="190"/>
      <c r="J305" s="38"/>
      <c r="K305" s="38"/>
      <c r="L305" s="41"/>
      <c r="M305" s="191"/>
      <c r="N305" s="192"/>
      <c r="O305" s="66"/>
      <c r="P305" s="66"/>
      <c r="Q305" s="66"/>
      <c r="R305" s="66"/>
      <c r="S305" s="66"/>
      <c r="T305" s="67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T305" s="19" t="s">
        <v>789</v>
      </c>
      <c r="AU305" s="19" t="s">
        <v>141</v>
      </c>
    </row>
    <row r="306" spans="1:65" s="13" customFormat="1" ht="11.25">
      <c r="B306" s="195"/>
      <c r="C306" s="196"/>
      <c r="D306" s="188" t="s">
        <v>170</v>
      </c>
      <c r="E306" s="197" t="s">
        <v>20</v>
      </c>
      <c r="F306" s="198" t="s">
        <v>1133</v>
      </c>
      <c r="G306" s="196"/>
      <c r="H306" s="199">
        <v>21</v>
      </c>
      <c r="I306" s="200"/>
      <c r="J306" s="196"/>
      <c r="K306" s="196"/>
      <c r="L306" s="201"/>
      <c r="M306" s="202"/>
      <c r="N306" s="203"/>
      <c r="O306" s="203"/>
      <c r="P306" s="203"/>
      <c r="Q306" s="203"/>
      <c r="R306" s="203"/>
      <c r="S306" s="203"/>
      <c r="T306" s="204"/>
      <c r="AT306" s="205" t="s">
        <v>170</v>
      </c>
      <c r="AU306" s="205" t="s">
        <v>141</v>
      </c>
      <c r="AV306" s="13" t="s">
        <v>83</v>
      </c>
      <c r="AW306" s="13" t="s">
        <v>35</v>
      </c>
      <c r="AX306" s="13" t="s">
        <v>74</v>
      </c>
      <c r="AY306" s="205" t="s">
        <v>127</v>
      </c>
    </row>
    <row r="307" spans="1:65" s="13" customFormat="1" ht="11.25">
      <c r="B307" s="195"/>
      <c r="C307" s="196"/>
      <c r="D307" s="188" t="s">
        <v>170</v>
      </c>
      <c r="E307" s="197" t="s">
        <v>20</v>
      </c>
      <c r="F307" s="198" t="s">
        <v>1134</v>
      </c>
      <c r="G307" s="196"/>
      <c r="H307" s="199">
        <v>6.5</v>
      </c>
      <c r="I307" s="200"/>
      <c r="J307" s="196"/>
      <c r="K307" s="196"/>
      <c r="L307" s="201"/>
      <c r="M307" s="202"/>
      <c r="N307" s="203"/>
      <c r="O307" s="203"/>
      <c r="P307" s="203"/>
      <c r="Q307" s="203"/>
      <c r="R307" s="203"/>
      <c r="S307" s="203"/>
      <c r="T307" s="204"/>
      <c r="AT307" s="205" t="s">
        <v>170</v>
      </c>
      <c r="AU307" s="205" t="s">
        <v>141</v>
      </c>
      <c r="AV307" s="13" t="s">
        <v>83</v>
      </c>
      <c r="AW307" s="13" t="s">
        <v>35</v>
      </c>
      <c r="AX307" s="13" t="s">
        <v>74</v>
      </c>
      <c r="AY307" s="205" t="s">
        <v>127</v>
      </c>
    </row>
    <row r="308" spans="1:65" s="13" customFormat="1" ht="11.25">
      <c r="B308" s="195"/>
      <c r="C308" s="196"/>
      <c r="D308" s="188" t="s">
        <v>170</v>
      </c>
      <c r="E308" s="197" t="s">
        <v>20</v>
      </c>
      <c r="F308" s="198" t="s">
        <v>1135</v>
      </c>
      <c r="G308" s="196"/>
      <c r="H308" s="199">
        <v>0.5</v>
      </c>
      <c r="I308" s="200"/>
      <c r="J308" s="196"/>
      <c r="K308" s="196"/>
      <c r="L308" s="201"/>
      <c r="M308" s="202"/>
      <c r="N308" s="203"/>
      <c r="O308" s="203"/>
      <c r="P308" s="203"/>
      <c r="Q308" s="203"/>
      <c r="R308" s="203"/>
      <c r="S308" s="203"/>
      <c r="T308" s="204"/>
      <c r="AT308" s="205" t="s">
        <v>170</v>
      </c>
      <c r="AU308" s="205" t="s">
        <v>141</v>
      </c>
      <c r="AV308" s="13" t="s">
        <v>83</v>
      </c>
      <c r="AW308" s="13" t="s">
        <v>35</v>
      </c>
      <c r="AX308" s="13" t="s">
        <v>74</v>
      </c>
      <c r="AY308" s="205" t="s">
        <v>127</v>
      </c>
    </row>
    <row r="309" spans="1:65" s="15" customFormat="1" ht="11.25">
      <c r="B309" s="216"/>
      <c r="C309" s="217"/>
      <c r="D309" s="188" t="s">
        <v>170</v>
      </c>
      <c r="E309" s="218" t="s">
        <v>20</v>
      </c>
      <c r="F309" s="219" t="s">
        <v>204</v>
      </c>
      <c r="G309" s="217"/>
      <c r="H309" s="220">
        <v>28</v>
      </c>
      <c r="I309" s="221"/>
      <c r="J309" s="217"/>
      <c r="K309" s="217"/>
      <c r="L309" s="222"/>
      <c r="M309" s="223"/>
      <c r="N309" s="224"/>
      <c r="O309" s="224"/>
      <c r="P309" s="224"/>
      <c r="Q309" s="224"/>
      <c r="R309" s="224"/>
      <c r="S309" s="224"/>
      <c r="T309" s="225"/>
      <c r="AT309" s="226" t="s">
        <v>170</v>
      </c>
      <c r="AU309" s="226" t="s">
        <v>141</v>
      </c>
      <c r="AV309" s="15" t="s">
        <v>133</v>
      </c>
      <c r="AW309" s="15" t="s">
        <v>35</v>
      </c>
      <c r="AX309" s="15" t="s">
        <v>22</v>
      </c>
      <c r="AY309" s="226" t="s">
        <v>127</v>
      </c>
    </row>
    <row r="310" spans="1:65" s="2" customFormat="1" ht="21.75" customHeight="1">
      <c r="A310" s="36"/>
      <c r="B310" s="37"/>
      <c r="C310" s="238" t="s">
        <v>457</v>
      </c>
      <c r="D310" s="238" t="s">
        <v>306</v>
      </c>
      <c r="E310" s="239" t="s">
        <v>1136</v>
      </c>
      <c r="F310" s="240" t="s">
        <v>1137</v>
      </c>
      <c r="G310" s="241" t="s">
        <v>183</v>
      </c>
      <c r="H310" s="242">
        <v>7</v>
      </c>
      <c r="I310" s="243"/>
      <c r="J310" s="244">
        <f>ROUND(I310*H310,2)</f>
        <v>0</v>
      </c>
      <c r="K310" s="240" t="s">
        <v>20</v>
      </c>
      <c r="L310" s="245"/>
      <c r="M310" s="246" t="s">
        <v>20</v>
      </c>
      <c r="N310" s="247" t="s">
        <v>45</v>
      </c>
      <c r="O310" s="66"/>
      <c r="P310" s="184">
        <f>O310*H310</f>
        <v>0</v>
      </c>
      <c r="Q310" s="184">
        <v>5.0000000000000001E-3</v>
      </c>
      <c r="R310" s="184">
        <f>Q310*H310</f>
        <v>3.5000000000000003E-2</v>
      </c>
      <c r="S310" s="184">
        <v>0</v>
      </c>
      <c r="T310" s="185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86" t="s">
        <v>172</v>
      </c>
      <c r="AT310" s="186" t="s">
        <v>306</v>
      </c>
      <c r="AU310" s="186" t="s">
        <v>141</v>
      </c>
      <c r="AY310" s="19" t="s">
        <v>127</v>
      </c>
      <c r="BE310" s="187">
        <f>IF(N310="základní",J310,0)</f>
        <v>0</v>
      </c>
      <c r="BF310" s="187">
        <f>IF(N310="snížená",J310,0)</f>
        <v>0</v>
      </c>
      <c r="BG310" s="187">
        <f>IF(N310="zákl. přenesená",J310,0)</f>
        <v>0</v>
      </c>
      <c r="BH310" s="187">
        <f>IF(N310="sníž. přenesená",J310,0)</f>
        <v>0</v>
      </c>
      <c r="BI310" s="187">
        <f>IF(N310="nulová",J310,0)</f>
        <v>0</v>
      </c>
      <c r="BJ310" s="19" t="s">
        <v>22</v>
      </c>
      <c r="BK310" s="187">
        <f>ROUND(I310*H310,2)</f>
        <v>0</v>
      </c>
      <c r="BL310" s="19" t="s">
        <v>133</v>
      </c>
      <c r="BM310" s="186" t="s">
        <v>1138</v>
      </c>
    </row>
    <row r="311" spans="1:65" s="2" customFormat="1" ht="11.25">
      <c r="A311" s="36"/>
      <c r="B311" s="37"/>
      <c r="C311" s="38"/>
      <c r="D311" s="188" t="s">
        <v>135</v>
      </c>
      <c r="E311" s="38"/>
      <c r="F311" s="189" t="s">
        <v>1137</v>
      </c>
      <c r="G311" s="38"/>
      <c r="H311" s="38"/>
      <c r="I311" s="190"/>
      <c r="J311" s="38"/>
      <c r="K311" s="38"/>
      <c r="L311" s="41"/>
      <c r="M311" s="191"/>
      <c r="N311" s="192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135</v>
      </c>
      <c r="AU311" s="19" t="s">
        <v>141</v>
      </c>
    </row>
    <row r="312" spans="1:65" s="2" customFormat="1" ht="19.5">
      <c r="A312" s="36"/>
      <c r="B312" s="37"/>
      <c r="C312" s="38"/>
      <c r="D312" s="188" t="s">
        <v>789</v>
      </c>
      <c r="E312" s="38"/>
      <c r="F312" s="256" t="s">
        <v>1104</v>
      </c>
      <c r="G312" s="38"/>
      <c r="H312" s="38"/>
      <c r="I312" s="190"/>
      <c r="J312" s="38"/>
      <c r="K312" s="38"/>
      <c r="L312" s="41"/>
      <c r="M312" s="191"/>
      <c r="N312" s="192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789</v>
      </c>
      <c r="AU312" s="19" t="s">
        <v>141</v>
      </c>
    </row>
    <row r="313" spans="1:65" s="13" customFormat="1" ht="11.25">
      <c r="B313" s="195"/>
      <c r="C313" s="196"/>
      <c r="D313" s="188" t="s">
        <v>170</v>
      </c>
      <c r="E313" s="197" t="s">
        <v>20</v>
      </c>
      <c r="F313" s="198" t="s">
        <v>1139</v>
      </c>
      <c r="G313" s="196"/>
      <c r="H313" s="199">
        <v>7</v>
      </c>
      <c r="I313" s="200"/>
      <c r="J313" s="196"/>
      <c r="K313" s="196"/>
      <c r="L313" s="201"/>
      <c r="M313" s="202"/>
      <c r="N313" s="203"/>
      <c r="O313" s="203"/>
      <c r="P313" s="203"/>
      <c r="Q313" s="203"/>
      <c r="R313" s="203"/>
      <c r="S313" s="203"/>
      <c r="T313" s="204"/>
      <c r="AT313" s="205" t="s">
        <v>170</v>
      </c>
      <c r="AU313" s="205" t="s">
        <v>141</v>
      </c>
      <c r="AV313" s="13" t="s">
        <v>83</v>
      </c>
      <c r="AW313" s="13" t="s">
        <v>35</v>
      </c>
      <c r="AX313" s="13" t="s">
        <v>22</v>
      </c>
      <c r="AY313" s="205" t="s">
        <v>127</v>
      </c>
    </row>
    <row r="314" spans="1:65" s="12" customFormat="1" ht="22.9" customHeight="1">
      <c r="B314" s="159"/>
      <c r="C314" s="160"/>
      <c r="D314" s="161" t="s">
        <v>73</v>
      </c>
      <c r="E314" s="173" t="s">
        <v>1140</v>
      </c>
      <c r="F314" s="173" t="s">
        <v>1141</v>
      </c>
      <c r="G314" s="160"/>
      <c r="H314" s="160"/>
      <c r="I314" s="163"/>
      <c r="J314" s="174">
        <f>BK314</f>
        <v>0</v>
      </c>
      <c r="K314" s="160"/>
      <c r="L314" s="165"/>
      <c r="M314" s="166"/>
      <c r="N314" s="167"/>
      <c r="O314" s="167"/>
      <c r="P314" s="168">
        <f>SUM(P315:P353)</f>
        <v>0</v>
      </c>
      <c r="Q314" s="167"/>
      <c r="R314" s="168">
        <f>SUM(R315:R353)</f>
        <v>3.16E-3</v>
      </c>
      <c r="S314" s="167"/>
      <c r="T314" s="169">
        <f>SUM(T315:T353)</f>
        <v>2.0630000000000002</v>
      </c>
      <c r="AR314" s="170" t="s">
        <v>22</v>
      </c>
      <c r="AT314" s="171" t="s">
        <v>73</v>
      </c>
      <c r="AU314" s="171" t="s">
        <v>22</v>
      </c>
      <c r="AY314" s="170" t="s">
        <v>127</v>
      </c>
      <c r="BK314" s="172">
        <f>SUM(BK315:BK353)</f>
        <v>0</v>
      </c>
    </row>
    <row r="315" spans="1:65" s="2" customFormat="1" ht="16.5" customHeight="1">
      <c r="A315" s="36"/>
      <c r="B315" s="37"/>
      <c r="C315" s="175" t="s">
        <v>463</v>
      </c>
      <c r="D315" s="175" t="s">
        <v>130</v>
      </c>
      <c r="E315" s="176" t="s">
        <v>1142</v>
      </c>
      <c r="F315" s="177" t="s">
        <v>1143</v>
      </c>
      <c r="G315" s="178" t="s">
        <v>183</v>
      </c>
      <c r="H315" s="179">
        <v>6</v>
      </c>
      <c r="I315" s="180"/>
      <c r="J315" s="181">
        <f>ROUND(I315*H315,2)</f>
        <v>0</v>
      </c>
      <c r="K315" s="177" t="s">
        <v>165</v>
      </c>
      <c r="L315" s="41"/>
      <c r="M315" s="182" t="s">
        <v>20</v>
      </c>
      <c r="N315" s="183" t="s">
        <v>45</v>
      </c>
      <c r="O315" s="66"/>
      <c r="P315" s="184">
        <f>O315*H315</f>
        <v>0</v>
      </c>
      <c r="Q315" s="184">
        <v>0</v>
      </c>
      <c r="R315" s="184">
        <f>Q315*H315</f>
        <v>0</v>
      </c>
      <c r="S315" s="184">
        <v>0.18</v>
      </c>
      <c r="T315" s="185">
        <f>S315*H315</f>
        <v>1.08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86" t="s">
        <v>133</v>
      </c>
      <c r="AT315" s="186" t="s">
        <v>130</v>
      </c>
      <c r="AU315" s="186" t="s">
        <v>83</v>
      </c>
      <c r="AY315" s="19" t="s">
        <v>127</v>
      </c>
      <c r="BE315" s="187">
        <f>IF(N315="základní",J315,0)</f>
        <v>0</v>
      </c>
      <c r="BF315" s="187">
        <f>IF(N315="snížená",J315,0)</f>
        <v>0</v>
      </c>
      <c r="BG315" s="187">
        <f>IF(N315="zákl. přenesená",J315,0)</f>
        <v>0</v>
      </c>
      <c r="BH315" s="187">
        <f>IF(N315="sníž. přenesená",J315,0)</f>
        <v>0</v>
      </c>
      <c r="BI315" s="187">
        <f>IF(N315="nulová",J315,0)</f>
        <v>0</v>
      </c>
      <c r="BJ315" s="19" t="s">
        <v>22</v>
      </c>
      <c r="BK315" s="187">
        <f>ROUND(I315*H315,2)</f>
        <v>0</v>
      </c>
      <c r="BL315" s="19" t="s">
        <v>133</v>
      </c>
      <c r="BM315" s="186" t="s">
        <v>1144</v>
      </c>
    </row>
    <row r="316" spans="1:65" s="2" customFormat="1" ht="11.25">
      <c r="A316" s="36"/>
      <c r="B316" s="37"/>
      <c r="C316" s="38"/>
      <c r="D316" s="188" t="s">
        <v>135</v>
      </c>
      <c r="E316" s="38"/>
      <c r="F316" s="189" t="s">
        <v>1145</v>
      </c>
      <c r="G316" s="38"/>
      <c r="H316" s="38"/>
      <c r="I316" s="190"/>
      <c r="J316" s="38"/>
      <c r="K316" s="38"/>
      <c r="L316" s="41"/>
      <c r="M316" s="191"/>
      <c r="N316" s="192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135</v>
      </c>
      <c r="AU316" s="19" t="s">
        <v>83</v>
      </c>
    </row>
    <row r="317" spans="1:65" s="2" customFormat="1" ht="11.25">
      <c r="A317" s="36"/>
      <c r="B317" s="37"/>
      <c r="C317" s="38"/>
      <c r="D317" s="193" t="s">
        <v>168</v>
      </c>
      <c r="E317" s="38"/>
      <c r="F317" s="194" t="s">
        <v>1146</v>
      </c>
      <c r="G317" s="38"/>
      <c r="H317" s="38"/>
      <c r="I317" s="190"/>
      <c r="J317" s="38"/>
      <c r="K317" s="38"/>
      <c r="L317" s="41"/>
      <c r="M317" s="191"/>
      <c r="N317" s="192"/>
      <c r="O317" s="66"/>
      <c r="P317" s="66"/>
      <c r="Q317" s="66"/>
      <c r="R317" s="66"/>
      <c r="S317" s="66"/>
      <c r="T317" s="67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9" t="s">
        <v>168</v>
      </c>
      <c r="AU317" s="19" t="s">
        <v>83</v>
      </c>
    </row>
    <row r="318" spans="1:65" s="2" customFormat="1" ht="16.5" customHeight="1">
      <c r="A318" s="36"/>
      <c r="B318" s="37"/>
      <c r="C318" s="175" t="s">
        <v>468</v>
      </c>
      <c r="D318" s="175" t="s">
        <v>130</v>
      </c>
      <c r="E318" s="176" t="s">
        <v>1147</v>
      </c>
      <c r="F318" s="177" t="s">
        <v>1148</v>
      </c>
      <c r="G318" s="178" t="s">
        <v>183</v>
      </c>
      <c r="H318" s="179">
        <v>5</v>
      </c>
      <c r="I318" s="180"/>
      <c r="J318" s="181">
        <f>ROUND(I318*H318,2)</f>
        <v>0</v>
      </c>
      <c r="K318" s="177" t="s">
        <v>165</v>
      </c>
      <c r="L318" s="41"/>
      <c r="M318" s="182" t="s">
        <v>20</v>
      </c>
      <c r="N318" s="183" t="s">
        <v>45</v>
      </c>
      <c r="O318" s="66"/>
      <c r="P318" s="184">
        <f>O318*H318</f>
        <v>0</v>
      </c>
      <c r="Q318" s="184">
        <v>0</v>
      </c>
      <c r="R318" s="184">
        <f>Q318*H318</f>
        <v>0</v>
      </c>
      <c r="S318" s="184">
        <v>6.5000000000000002E-2</v>
      </c>
      <c r="T318" s="185">
        <f>S318*H318</f>
        <v>0.32500000000000001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86" t="s">
        <v>133</v>
      </c>
      <c r="AT318" s="186" t="s">
        <v>130</v>
      </c>
      <c r="AU318" s="186" t="s">
        <v>83</v>
      </c>
      <c r="AY318" s="19" t="s">
        <v>127</v>
      </c>
      <c r="BE318" s="187">
        <f>IF(N318="základní",J318,0)</f>
        <v>0</v>
      </c>
      <c r="BF318" s="187">
        <f>IF(N318="snížená",J318,0)</f>
        <v>0</v>
      </c>
      <c r="BG318" s="187">
        <f>IF(N318="zákl. přenesená",J318,0)</f>
        <v>0</v>
      </c>
      <c r="BH318" s="187">
        <f>IF(N318="sníž. přenesená",J318,0)</f>
        <v>0</v>
      </c>
      <c r="BI318" s="187">
        <f>IF(N318="nulová",J318,0)</f>
        <v>0</v>
      </c>
      <c r="BJ318" s="19" t="s">
        <v>22</v>
      </c>
      <c r="BK318" s="187">
        <f>ROUND(I318*H318,2)</f>
        <v>0</v>
      </c>
      <c r="BL318" s="19" t="s">
        <v>133</v>
      </c>
      <c r="BM318" s="186" t="s">
        <v>1149</v>
      </c>
    </row>
    <row r="319" spans="1:65" s="2" customFormat="1" ht="11.25">
      <c r="A319" s="36"/>
      <c r="B319" s="37"/>
      <c r="C319" s="38"/>
      <c r="D319" s="188" t="s">
        <v>135</v>
      </c>
      <c r="E319" s="38"/>
      <c r="F319" s="189" t="s">
        <v>1150</v>
      </c>
      <c r="G319" s="38"/>
      <c r="H319" s="38"/>
      <c r="I319" s="190"/>
      <c r="J319" s="38"/>
      <c r="K319" s="38"/>
      <c r="L319" s="41"/>
      <c r="M319" s="191"/>
      <c r="N319" s="192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135</v>
      </c>
      <c r="AU319" s="19" t="s">
        <v>83</v>
      </c>
    </row>
    <row r="320" spans="1:65" s="2" customFormat="1" ht="11.25">
      <c r="A320" s="36"/>
      <c r="B320" s="37"/>
      <c r="C320" s="38"/>
      <c r="D320" s="193" t="s">
        <v>168</v>
      </c>
      <c r="E320" s="38"/>
      <c r="F320" s="194" t="s">
        <v>1151</v>
      </c>
      <c r="G320" s="38"/>
      <c r="H320" s="38"/>
      <c r="I320" s="190"/>
      <c r="J320" s="38"/>
      <c r="K320" s="38"/>
      <c r="L320" s="41"/>
      <c r="M320" s="191"/>
      <c r="N320" s="192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168</v>
      </c>
      <c r="AU320" s="19" t="s">
        <v>83</v>
      </c>
    </row>
    <row r="321" spans="1:65" s="2" customFormat="1" ht="16.5" customHeight="1">
      <c r="A321" s="36"/>
      <c r="B321" s="37"/>
      <c r="C321" s="175" t="s">
        <v>472</v>
      </c>
      <c r="D321" s="175" t="s">
        <v>130</v>
      </c>
      <c r="E321" s="176" t="s">
        <v>1152</v>
      </c>
      <c r="F321" s="177" t="s">
        <v>1153</v>
      </c>
      <c r="G321" s="178" t="s">
        <v>183</v>
      </c>
      <c r="H321" s="179">
        <v>8</v>
      </c>
      <c r="I321" s="180"/>
      <c r="J321" s="181">
        <f>ROUND(I321*H321,2)</f>
        <v>0</v>
      </c>
      <c r="K321" s="177" t="s">
        <v>165</v>
      </c>
      <c r="L321" s="41"/>
      <c r="M321" s="182" t="s">
        <v>20</v>
      </c>
      <c r="N321" s="183" t="s">
        <v>45</v>
      </c>
      <c r="O321" s="66"/>
      <c r="P321" s="184">
        <f>O321*H321</f>
        <v>0</v>
      </c>
      <c r="Q321" s="184">
        <v>0</v>
      </c>
      <c r="R321" s="184">
        <f>Q321*H321</f>
        <v>0</v>
      </c>
      <c r="S321" s="184">
        <v>5.0000000000000001E-3</v>
      </c>
      <c r="T321" s="185">
        <f>S321*H321</f>
        <v>0.04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86" t="s">
        <v>133</v>
      </c>
      <c r="AT321" s="186" t="s">
        <v>130</v>
      </c>
      <c r="AU321" s="186" t="s">
        <v>83</v>
      </c>
      <c r="AY321" s="19" t="s">
        <v>127</v>
      </c>
      <c r="BE321" s="187">
        <f>IF(N321="základní",J321,0)</f>
        <v>0</v>
      </c>
      <c r="BF321" s="187">
        <f>IF(N321="snížená",J321,0)</f>
        <v>0</v>
      </c>
      <c r="BG321" s="187">
        <f>IF(N321="zákl. přenesená",J321,0)</f>
        <v>0</v>
      </c>
      <c r="BH321" s="187">
        <f>IF(N321="sníž. přenesená",J321,0)</f>
        <v>0</v>
      </c>
      <c r="BI321" s="187">
        <f>IF(N321="nulová",J321,0)</f>
        <v>0</v>
      </c>
      <c r="BJ321" s="19" t="s">
        <v>22</v>
      </c>
      <c r="BK321" s="187">
        <f>ROUND(I321*H321,2)</f>
        <v>0</v>
      </c>
      <c r="BL321" s="19" t="s">
        <v>133</v>
      </c>
      <c r="BM321" s="186" t="s">
        <v>1154</v>
      </c>
    </row>
    <row r="322" spans="1:65" s="2" customFormat="1" ht="11.25">
      <c r="A322" s="36"/>
      <c r="B322" s="37"/>
      <c r="C322" s="38"/>
      <c r="D322" s="188" t="s">
        <v>135</v>
      </c>
      <c r="E322" s="38"/>
      <c r="F322" s="189" t="s">
        <v>1155</v>
      </c>
      <c r="G322" s="38"/>
      <c r="H322" s="38"/>
      <c r="I322" s="190"/>
      <c r="J322" s="38"/>
      <c r="K322" s="38"/>
      <c r="L322" s="41"/>
      <c r="M322" s="191"/>
      <c r="N322" s="192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135</v>
      </c>
      <c r="AU322" s="19" t="s">
        <v>83</v>
      </c>
    </row>
    <row r="323" spans="1:65" s="2" customFormat="1" ht="11.25">
      <c r="A323" s="36"/>
      <c r="B323" s="37"/>
      <c r="C323" s="38"/>
      <c r="D323" s="193" t="s">
        <v>168</v>
      </c>
      <c r="E323" s="38"/>
      <c r="F323" s="194" t="s">
        <v>1156</v>
      </c>
      <c r="G323" s="38"/>
      <c r="H323" s="38"/>
      <c r="I323" s="190"/>
      <c r="J323" s="38"/>
      <c r="K323" s="38"/>
      <c r="L323" s="41"/>
      <c r="M323" s="191"/>
      <c r="N323" s="192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168</v>
      </c>
      <c r="AU323" s="19" t="s">
        <v>83</v>
      </c>
    </row>
    <row r="324" spans="1:65" s="2" customFormat="1" ht="16.5" customHeight="1">
      <c r="A324" s="36"/>
      <c r="B324" s="37"/>
      <c r="C324" s="175" t="s">
        <v>476</v>
      </c>
      <c r="D324" s="175" t="s">
        <v>130</v>
      </c>
      <c r="E324" s="176" t="s">
        <v>1157</v>
      </c>
      <c r="F324" s="177" t="s">
        <v>1158</v>
      </c>
      <c r="G324" s="178" t="s">
        <v>183</v>
      </c>
      <c r="H324" s="179">
        <v>13</v>
      </c>
      <c r="I324" s="180"/>
      <c r="J324" s="181">
        <f>ROUND(I324*H324,2)</f>
        <v>0</v>
      </c>
      <c r="K324" s="177" t="s">
        <v>165</v>
      </c>
      <c r="L324" s="41"/>
      <c r="M324" s="182" t="s">
        <v>20</v>
      </c>
      <c r="N324" s="183" t="s">
        <v>45</v>
      </c>
      <c r="O324" s="66"/>
      <c r="P324" s="184">
        <f>O324*H324</f>
        <v>0</v>
      </c>
      <c r="Q324" s="184">
        <v>0</v>
      </c>
      <c r="R324" s="184">
        <f>Q324*H324</f>
        <v>0</v>
      </c>
      <c r="S324" s="184">
        <v>1.4999999999999999E-2</v>
      </c>
      <c r="T324" s="185">
        <f>S324*H324</f>
        <v>0.19500000000000001</v>
      </c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R324" s="186" t="s">
        <v>133</v>
      </c>
      <c r="AT324" s="186" t="s">
        <v>130</v>
      </c>
      <c r="AU324" s="186" t="s">
        <v>83</v>
      </c>
      <c r="AY324" s="19" t="s">
        <v>127</v>
      </c>
      <c r="BE324" s="187">
        <f>IF(N324="základní",J324,0)</f>
        <v>0</v>
      </c>
      <c r="BF324" s="187">
        <f>IF(N324="snížená",J324,0)</f>
        <v>0</v>
      </c>
      <c r="BG324" s="187">
        <f>IF(N324="zákl. přenesená",J324,0)</f>
        <v>0</v>
      </c>
      <c r="BH324" s="187">
        <f>IF(N324="sníž. přenesená",J324,0)</f>
        <v>0</v>
      </c>
      <c r="BI324" s="187">
        <f>IF(N324="nulová",J324,0)</f>
        <v>0</v>
      </c>
      <c r="BJ324" s="19" t="s">
        <v>22</v>
      </c>
      <c r="BK324" s="187">
        <f>ROUND(I324*H324,2)</f>
        <v>0</v>
      </c>
      <c r="BL324" s="19" t="s">
        <v>133</v>
      </c>
      <c r="BM324" s="186" t="s">
        <v>1159</v>
      </c>
    </row>
    <row r="325" spans="1:65" s="2" customFormat="1" ht="11.25">
      <c r="A325" s="36"/>
      <c r="B325" s="37"/>
      <c r="C325" s="38"/>
      <c r="D325" s="188" t="s">
        <v>135</v>
      </c>
      <c r="E325" s="38"/>
      <c r="F325" s="189" t="s">
        <v>1160</v>
      </c>
      <c r="G325" s="38"/>
      <c r="H325" s="38"/>
      <c r="I325" s="190"/>
      <c r="J325" s="38"/>
      <c r="K325" s="38"/>
      <c r="L325" s="41"/>
      <c r="M325" s="191"/>
      <c r="N325" s="192"/>
      <c r="O325" s="66"/>
      <c r="P325" s="66"/>
      <c r="Q325" s="66"/>
      <c r="R325" s="66"/>
      <c r="S325" s="66"/>
      <c r="T325" s="67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T325" s="19" t="s">
        <v>135</v>
      </c>
      <c r="AU325" s="19" t="s">
        <v>83</v>
      </c>
    </row>
    <row r="326" spans="1:65" s="2" customFormat="1" ht="11.25">
      <c r="A326" s="36"/>
      <c r="B326" s="37"/>
      <c r="C326" s="38"/>
      <c r="D326" s="193" t="s">
        <v>168</v>
      </c>
      <c r="E326" s="38"/>
      <c r="F326" s="194" t="s">
        <v>1161</v>
      </c>
      <c r="G326" s="38"/>
      <c r="H326" s="38"/>
      <c r="I326" s="190"/>
      <c r="J326" s="38"/>
      <c r="K326" s="38"/>
      <c r="L326" s="41"/>
      <c r="M326" s="191"/>
      <c r="N326" s="192"/>
      <c r="O326" s="66"/>
      <c r="P326" s="66"/>
      <c r="Q326" s="66"/>
      <c r="R326" s="66"/>
      <c r="S326" s="66"/>
      <c r="T326" s="67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T326" s="19" t="s">
        <v>168</v>
      </c>
      <c r="AU326" s="19" t="s">
        <v>83</v>
      </c>
    </row>
    <row r="327" spans="1:65" s="2" customFormat="1" ht="16.5" customHeight="1">
      <c r="A327" s="36"/>
      <c r="B327" s="37"/>
      <c r="C327" s="175" t="s">
        <v>481</v>
      </c>
      <c r="D327" s="175" t="s">
        <v>130</v>
      </c>
      <c r="E327" s="176" t="s">
        <v>1162</v>
      </c>
      <c r="F327" s="177" t="s">
        <v>1163</v>
      </c>
      <c r="G327" s="178" t="s">
        <v>183</v>
      </c>
      <c r="H327" s="179">
        <v>1</v>
      </c>
      <c r="I327" s="180"/>
      <c r="J327" s="181">
        <f>ROUND(I327*H327,2)</f>
        <v>0</v>
      </c>
      <c r="K327" s="177" t="s">
        <v>165</v>
      </c>
      <c r="L327" s="41"/>
      <c r="M327" s="182" t="s">
        <v>20</v>
      </c>
      <c r="N327" s="183" t="s">
        <v>45</v>
      </c>
      <c r="O327" s="66"/>
      <c r="P327" s="184">
        <f>O327*H327</f>
        <v>0</v>
      </c>
      <c r="Q327" s="184">
        <v>3.16E-3</v>
      </c>
      <c r="R327" s="184">
        <f>Q327*H327</f>
        <v>3.16E-3</v>
      </c>
      <c r="S327" s="184">
        <v>6.9000000000000006E-2</v>
      </c>
      <c r="T327" s="185">
        <f>S327*H327</f>
        <v>6.9000000000000006E-2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86" t="s">
        <v>133</v>
      </c>
      <c r="AT327" s="186" t="s">
        <v>130</v>
      </c>
      <c r="AU327" s="186" t="s">
        <v>83</v>
      </c>
      <c r="AY327" s="19" t="s">
        <v>127</v>
      </c>
      <c r="BE327" s="187">
        <f>IF(N327="základní",J327,0)</f>
        <v>0</v>
      </c>
      <c r="BF327" s="187">
        <f>IF(N327="snížená",J327,0)</f>
        <v>0</v>
      </c>
      <c r="BG327" s="187">
        <f>IF(N327="zákl. přenesená",J327,0)</f>
        <v>0</v>
      </c>
      <c r="BH327" s="187">
        <f>IF(N327="sníž. přenesená",J327,0)</f>
        <v>0</v>
      </c>
      <c r="BI327" s="187">
        <f>IF(N327="nulová",J327,0)</f>
        <v>0</v>
      </c>
      <c r="BJ327" s="19" t="s">
        <v>22</v>
      </c>
      <c r="BK327" s="187">
        <f>ROUND(I327*H327,2)</f>
        <v>0</v>
      </c>
      <c r="BL327" s="19" t="s">
        <v>133</v>
      </c>
      <c r="BM327" s="186" t="s">
        <v>1164</v>
      </c>
    </row>
    <row r="328" spans="1:65" s="2" customFormat="1" ht="19.5">
      <c r="A328" s="36"/>
      <c r="B328" s="37"/>
      <c r="C328" s="38"/>
      <c r="D328" s="188" t="s">
        <v>135</v>
      </c>
      <c r="E328" s="38"/>
      <c r="F328" s="189" t="s">
        <v>1165</v>
      </c>
      <c r="G328" s="38"/>
      <c r="H328" s="38"/>
      <c r="I328" s="190"/>
      <c r="J328" s="38"/>
      <c r="K328" s="38"/>
      <c r="L328" s="41"/>
      <c r="M328" s="191"/>
      <c r="N328" s="192"/>
      <c r="O328" s="66"/>
      <c r="P328" s="66"/>
      <c r="Q328" s="66"/>
      <c r="R328" s="66"/>
      <c r="S328" s="66"/>
      <c r="T328" s="67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T328" s="19" t="s">
        <v>135</v>
      </c>
      <c r="AU328" s="19" t="s">
        <v>83</v>
      </c>
    </row>
    <row r="329" spans="1:65" s="2" customFormat="1" ht="11.25">
      <c r="A329" s="36"/>
      <c r="B329" s="37"/>
      <c r="C329" s="38"/>
      <c r="D329" s="193" t="s">
        <v>168</v>
      </c>
      <c r="E329" s="38"/>
      <c r="F329" s="194" t="s">
        <v>1166</v>
      </c>
      <c r="G329" s="38"/>
      <c r="H329" s="38"/>
      <c r="I329" s="190"/>
      <c r="J329" s="38"/>
      <c r="K329" s="38"/>
      <c r="L329" s="41"/>
      <c r="M329" s="191"/>
      <c r="N329" s="192"/>
      <c r="O329" s="66"/>
      <c r="P329" s="66"/>
      <c r="Q329" s="66"/>
      <c r="R329" s="66"/>
      <c r="S329" s="66"/>
      <c r="T329" s="67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9" t="s">
        <v>168</v>
      </c>
      <c r="AU329" s="19" t="s">
        <v>83</v>
      </c>
    </row>
    <row r="330" spans="1:65" s="13" customFormat="1" ht="11.25">
      <c r="B330" s="195"/>
      <c r="C330" s="196"/>
      <c r="D330" s="188" t="s">
        <v>170</v>
      </c>
      <c r="E330" s="197" t="s">
        <v>20</v>
      </c>
      <c r="F330" s="198" t="s">
        <v>1167</v>
      </c>
      <c r="G330" s="196"/>
      <c r="H330" s="199">
        <v>1</v>
      </c>
      <c r="I330" s="200"/>
      <c r="J330" s="196"/>
      <c r="K330" s="196"/>
      <c r="L330" s="201"/>
      <c r="M330" s="202"/>
      <c r="N330" s="203"/>
      <c r="O330" s="203"/>
      <c r="P330" s="203"/>
      <c r="Q330" s="203"/>
      <c r="R330" s="203"/>
      <c r="S330" s="203"/>
      <c r="T330" s="204"/>
      <c r="AT330" s="205" t="s">
        <v>170</v>
      </c>
      <c r="AU330" s="205" t="s">
        <v>83</v>
      </c>
      <c r="AV330" s="13" t="s">
        <v>83</v>
      </c>
      <c r="AW330" s="13" t="s">
        <v>35</v>
      </c>
      <c r="AX330" s="13" t="s">
        <v>22</v>
      </c>
      <c r="AY330" s="205" t="s">
        <v>127</v>
      </c>
    </row>
    <row r="331" spans="1:65" s="2" customFormat="1" ht="16.5" customHeight="1">
      <c r="A331" s="36"/>
      <c r="B331" s="37"/>
      <c r="C331" s="175" t="s">
        <v>485</v>
      </c>
      <c r="D331" s="175" t="s">
        <v>130</v>
      </c>
      <c r="E331" s="176" t="s">
        <v>1168</v>
      </c>
      <c r="F331" s="177" t="s">
        <v>1169</v>
      </c>
      <c r="G331" s="178" t="s">
        <v>361</v>
      </c>
      <c r="H331" s="179">
        <v>6</v>
      </c>
      <c r="I331" s="180"/>
      <c r="J331" s="181">
        <f>ROUND(I331*H331,2)</f>
        <v>0</v>
      </c>
      <c r="K331" s="177" t="s">
        <v>165</v>
      </c>
      <c r="L331" s="41"/>
      <c r="M331" s="182" t="s">
        <v>20</v>
      </c>
      <c r="N331" s="183" t="s">
        <v>45</v>
      </c>
      <c r="O331" s="66"/>
      <c r="P331" s="184">
        <f>O331*H331</f>
        <v>0</v>
      </c>
      <c r="Q331" s="184">
        <v>0</v>
      </c>
      <c r="R331" s="184">
        <f>Q331*H331</f>
        <v>0</v>
      </c>
      <c r="S331" s="184">
        <v>5.8999999999999997E-2</v>
      </c>
      <c r="T331" s="185">
        <f>S331*H331</f>
        <v>0.35399999999999998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86" t="s">
        <v>133</v>
      </c>
      <c r="AT331" s="186" t="s">
        <v>130</v>
      </c>
      <c r="AU331" s="186" t="s">
        <v>83</v>
      </c>
      <c r="AY331" s="19" t="s">
        <v>127</v>
      </c>
      <c r="BE331" s="187">
        <f>IF(N331="základní",J331,0)</f>
        <v>0</v>
      </c>
      <c r="BF331" s="187">
        <f>IF(N331="snížená",J331,0)</f>
        <v>0</v>
      </c>
      <c r="BG331" s="187">
        <f>IF(N331="zákl. přenesená",J331,0)</f>
        <v>0</v>
      </c>
      <c r="BH331" s="187">
        <f>IF(N331="sníž. přenesená",J331,0)</f>
        <v>0</v>
      </c>
      <c r="BI331" s="187">
        <f>IF(N331="nulová",J331,0)</f>
        <v>0</v>
      </c>
      <c r="BJ331" s="19" t="s">
        <v>22</v>
      </c>
      <c r="BK331" s="187">
        <f>ROUND(I331*H331,2)</f>
        <v>0</v>
      </c>
      <c r="BL331" s="19" t="s">
        <v>133</v>
      </c>
      <c r="BM331" s="186" t="s">
        <v>1170</v>
      </c>
    </row>
    <row r="332" spans="1:65" s="2" customFormat="1" ht="11.25">
      <c r="A332" s="36"/>
      <c r="B332" s="37"/>
      <c r="C332" s="38"/>
      <c r="D332" s="188" t="s">
        <v>135</v>
      </c>
      <c r="E332" s="38"/>
      <c r="F332" s="189" t="s">
        <v>1171</v>
      </c>
      <c r="G332" s="38"/>
      <c r="H332" s="38"/>
      <c r="I332" s="190"/>
      <c r="J332" s="38"/>
      <c r="K332" s="38"/>
      <c r="L332" s="41"/>
      <c r="M332" s="191"/>
      <c r="N332" s="192"/>
      <c r="O332" s="66"/>
      <c r="P332" s="66"/>
      <c r="Q332" s="66"/>
      <c r="R332" s="66"/>
      <c r="S332" s="66"/>
      <c r="T332" s="67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T332" s="19" t="s">
        <v>135</v>
      </c>
      <c r="AU332" s="19" t="s">
        <v>83</v>
      </c>
    </row>
    <row r="333" spans="1:65" s="2" customFormat="1" ht="11.25">
      <c r="A333" s="36"/>
      <c r="B333" s="37"/>
      <c r="C333" s="38"/>
      <c r="D333" s="193" t="s">
        <v>168</v>
      </c>
      <c r="E333" s="38"/>
      <c r="F333" s="194" t="s">
        <v>1172</v>
      </c>
      <c r="G333" s="38"/>
      <c r="H333" s="38"/>
      <c r="I333" s="190"/>
      <c r="J333" s="38"/>
      <c r="K333" s="38"/>
      <c r="L333" s="41"/>
      <c r="M333" s="191"/>
      <c r="N333" s="192"/>
      <c r="O333" s="66"/>
      <c r="P333" s="66"/>
      <c r="Q333" s="66"/>
      <c r="R333" s="66"/>
      <c r="S333" s="66"/>
      <c r="T333" s="67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T333" s="19" t="s">
        <v>168</v>
      </c>
      <c r="AU333" s="19" t="s">
        <v>83</v>
      </c>
    </row>
    <row r="334" spans="1:65" s="13" customFormat="1" ht="11.25">
      <c r="B334" s="195"/>
      <c r="C334" s="196"/>
      <c r="D334" s="188" t="s">
        <v>170</v>
      </c>
      <c r="E334" s="197" t="s">
        <v>20</v>
      </c>
      <c r="F334" s="198" t="s">
        <v>1173</v>
      </c>
      <c r="G334" s="196"/>
      <c r="H334" s="199">
        <v>6</v>
      </c>
      <c r="I334" s="200"/>
      <c r="J334" s="196"/>
      <c r="K334" s="196"/>
      <c r="L334" s="201"/>
      <c r="M334" s="202"/>
      <c r="N334" s="203"/>
      <c r="O334" s="203"/>
      <c r="P334" s="203"/>
      <c r="Q334" s="203"/>
      <c r="R334" s="203"/>
      <c r="S334" s="203"/>
      <c r="T334" s="204"/>
      <c r="AT334" s="205" t="s">
        <v>170</v>
      </c>
      <c r="AU334" s="205" t="s">
        <v>83</v>
      </c>
      <c r="AV334" s="13" t="s">
        <v>83</v>
      </c>
      <c r="AW334" s="13" t="s">
        <v>35</v>
      </c>
      <c r="AX334" s="13" t="s">
        <v>22</v>
      </c>
      <c r="AY334" s="205" t="s">
        <v>127</v>
      </c>
    </row>
    <row r="335" spans="1:65" s="2" customFormat="1" ht="24.2" customHeight="1">
      <c r="A335" s="36"/>
      <c r="B335" s="37"/>
      <c r="C335" s="175" t="s">
        <v>489</v>
      </c>
      <c r="D335" s="175" t="s">
        <v>130</v>
      </c>
      <c r="E335" s="176" t="s">
        <v>1174</v>
      </c>
      <c r="F335" s="177" t="s">
        <v>1175</v>
      </c>
      <c r="G335" s="178" t="s">
        <v>698</v>
      </c>
      <c r="H335" s="179">
        <v>10</v>
      </c>
      <c r="I335" s="180"/>
      <c r="J335" s="181">
        <f>ROUND(I335*H335,2)</f>
        <v>0</v>
      </c>
      <c r="K335" s="177" t="s">
        <v>20</v>
      </c>
      <c r="L335" s="41"/>
      <c r="M335" s="182" t="s">
        <v>20</v>
      </c>
      <c r="N335" s="183" t="s">
        <v>45</v>
      </c>
      <c r="O335" s="66"/>
      <c r="P335" s="184">
        <f>O335*H335</f>
        <v>0</v>
      </c>
      <c r="Q335" s="184">
        <v>0</v>
      </c>
      <c r="R335" s="184">
        <f>Q335*H335</f>
        <v>0</v>
      </c>
      <c r="S335" s="184">
        <v>0</v>
      </c>
      <c r="T335" s="185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86" t="s">
        <v>133</v>
      </c>
      <c r="AT335" s="186" t="s">
        <v>130</v>
      </c>
      <c r="AU335" s="186" t="s">
        <v>83</v>
      </c>
      <c r="AY335" s="19" t="s">
        <v>127</v>
      </c>
      <c r="BE335" s="187">
        <f>IF(N335="základní",J335,0)</f>
        <v>0</v>
      </c>
      <c r="BF335" s="187">
        <f>IF(N335="snížená",J335,0)</f>
        <v>0</v>
      </c>
      <c r="BG335" s="187">
        <f>IF(N335="zákl. přenesená",J335,0)</f>
        <v>0</v>
      </c>
      <c r="BH335" s="187">
        <f>IF(N335="sníž. přenesená",J335,0)</f>
        <v>0</v>
      </c>
      <c r="BI335" s="187">
        <f>IF(N335="nulová",J335,0)</f>
        <v>0</v>
      </c>
      <c r="BJ335" s="19" t="s">
        <v>22</v>
      </c>
      <c r="BK335" s="187">
        <f>ROUND(I335*H335,2)</f>
        <v>0</v>
      </c>
      <c r="BL335" s="19" t="s">
        <v>133</v>
      </c>
      <c r="BM335" s="186" t="s">
        <v>1176</v>
      </c>
    </row>
    <row r="336" spans="1:65" s="13" customFormat="1" ht="11.25">
      <c r="B336" s="195"/>
      <c r="C336" s="196"/>
      <c r="D336" s="188" t="s">
        <v>170</v>
      </c>
      <c r="E336" s="197" t="s">
        <v>20</v>
      </c>
      <c r="F336" s="198" t="s">
        <v>1177</v>
      </c>
      <c r="G336" s="196"/>
      <c r="H336" s="199">
        <v>10</v>
      </c>
      <c r="I336" s="200"/>
      <c r="J336" s="196"/>
      <c r="K336" s="196"/>
      <c r="L336" s="201"/>
      <c r="M336" s="202"/>
      <c r="N336" s="203"/>
      <c r="O336" s="203"/>
      <c r="P336" s="203"/>
      <c r="Q336" s="203"/>
      <c r="R336" s="203"/>
      <c r="S336" s="203"/>
      <c r="T336" s="204"/>
      <c r="AT336" s="205" t="s">
        <v>170</v>
      </c>
      <c r="AU336" s="205" t="s">
        <v>83</v>
      </c>
      <c r="AV336" s="13" t="s">
        <v>83</v>
      </c>
      <c r="AW336" s="13" t="s">
        <v>35</v>
      </c>
      <c r="AX336" s="13" t="s">
        <v>22</v>
      </c>
      <c r="AY336" s="205" t="s">
        <v>127</v>
      </c>
    </row>
    <row r="337" spans="1:65" s="2" customFormat="1" ht="16.5" customHeight="1">
      <c r="A337" s="36"/>
      <c r="B337" s="37"/>
      <c r="C337" s="175" t="s">
        <v>493</v>
      </c>
      <c r="D337" s="175" t="s">
        <v>130</v>
      </c>
      <c r="E337" s="176" t="s">
        <v>968</v>
      </c>
      <c r="F337" s="177" t="s">
        <v>969</v>
      </c>
      <c r="G337" s="178" t="s">
        <v>293</v>
      </c>
      <c r="H337" s="179">
        <v>2.0630000000000002</v>
      </c>
      <c r="I337" s="180"/>
      <c r="J337" s="181">
        <f>ROUND(I337*H337,2)</f>
        <v>0</v>
      </c>
      <c r="K337" s="177" t="s">
        <v>165</v>
      </c>
      <c r="L337" s="41"/>
      <c r="M337" s="182" t="s">
        <v>20</v>
      </c>
      <c r="N337" s="183" t="s">
        <v>45</v>
      </c>
      <c r="O337" s="66"/>
      <c r="P337" s="184">
        <f>O337*H337</f>
        <v>0</v>
      </c>
      <c r="Q337" s="184">
        <v>0</v>
      </c>
      <c r="R337" s="184">
        <f>Q337*H337</f>
        <v>0</v>
      </c>
      <c r="S337" s="184">
        <v>0</v>
      </c>
      <c r="T337" s="185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86" t="s">
        <v>133</v>
      </c>
      <c r="AT337" s="186" t="s">
        <v>130</v>
      </c>
      <c r="AU337" s="186" t="s">
        <v>83</v>
      </c>
      <c r="AY337" s="19" t="s">
        <v>127</v>
      </c>
      <c r="BE337" s="187">
        <f>IF(N337="základní",J337,0)</f>
        <v>0</v>
      </c>
      <c r="BF337" s="187">
        <f>IF(N337="snížená",J337,0)</f>
        <v>0</v>
      </c>
      <c r="BG337" s="187">
        <f>IF(N337="zákl. přenesená",J337,0)</f>
        <v>0</v>
      </c>
      <c r="BH337" s="187">
        <f>IF(N337="sníž. přenesená",J337,0)</f>
        <v>0</v>
      </c>
      <c r="BI337" s="187">
        <f>IF(N337="nulová",J337,0)</f>
        <v>0</v>
      </c>
      <c r="BJ337" s="19" t="s">
        <v>22</v>
      </c>
      <c r="BK337" s="187">
        <f>ROUND(I337*H337,2)</f>
        <v>0</v>
      </c>
      <c r="BL337" s="19" t="s">
        <v>133</v>
      </c>
      <c r="BM337" s="186" t="s">
        <v>1178</v>
      </c>
    </row>
    <row r="338" spans="1:65" s="2" customFormat="1" ht="11.25">
      <c r="A338" s="36"/>
      <c r="B338" s="37"/>
      <c r="C338" s="38"/>
      <c r="D338" s="188" t="s">
        <v>135</v>
      </c>
      <c r="E338" s="38"/>
      <c r="F338" s="189" t="s">
        <v>971</v>
      </c>
      <c r="G338" s="38"/>
      <c r="H338" s="38"/>
      <c r="I338" s="190"/>
      <c r="J338" s="38"/>
      <c r="K338" s="38"/>
      <c r="L338" s="41"/>
      <c r="M338" s="191"/>
      <c r="N338" s="192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135</v>
      </c>
      <c r="AU338" s="19" t="s">
        <v>83</v>
      </c>
    </row>
    <row r="339" spans="1:65" s="2" customFormat="1" ht="11.25">
      <c r="A339" s="36"/>
      <c r="B339" s="37"/>
      <c r="C339" s="38"/>
      <c r="D339" s="193" t="s">
        <v>168</v>
      </c>
      <c r="E339" s="38"/>
      <c r="F339" s="194" t="s">
        <v>972</v>
      </c>
      <c r="G339" s="38"/>
      <c r="H339" s="38"/>
      <c r="I339" s="190"/>
      <c r="J339" s="38"/>
      <c r="K339" s="38"/>
      <c r="L339" s="41"/>
      <c r="M339" s="191"/>
      <c r="N339" s="192"/>
      <c r="O339" s="66"/>
      <c r="P339" s="66"/>
      <c r="Q339" s="66"/>
      <c r="R339" s="66"/>
      <c r="S339" s="66"/>
      <c r="T339" s="67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168</v>
      </c>
      <c r="AU339" s="19" t="s">
        <v>83</v>
      </c>
    </row>
    <row r="340" spans="1:65" s="2" customFormat="1" ht="16.5" customHeight="1">
      <c r="A340" s="36"/>
      <c r="B340" s="37"/>
      <c r="C340" s="175" t="s">
        <v>497</v>
      </c>
      <c r="D340" s="175" t="s">
        <v>130</v>
      </c>
      <c r="E340" s="176" t="s">
        <v>973</v>
      </c>
      <c r="F340" s="177" t="s">
        <v>974</v>
      </c>
      <c r="G340" s="178" t="s">
        <v>293</v>
      </c>
      <c r="H340" s="179">
        <v>14.441000000000001</v>
      </c>
      <c r="I340" s="180"/>
      <c r="J340" s="181">
        <f>ROUND(I340*H340,2)</f>
        <v>0</v>
      </c>
      <c r="K340" s="177" t="s">
        <v>165</v>
      </c>
      <c r="L340" s="41"/>
      <c r="M340" s="182" t="s">
        <v>20</v>
      </c>
      <c r="N340" s="183" t="s">
        <v>45</v>
      </c>
      <c r="O340" s="66"/>
      <c r="P340" s="184">
        <f>O340*H340</f>
        <v>0</v>
      </c>
      <c r="Q340" s="184">
        <v>0</v>
      </c>
      <c r="R340" s="184">
        <f>Q340*H340</f>
        <v>0</v>
      </c>
      <c r="S340" s="184">
        <v>0</v>
      </c>
      <c r="T340" s="185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86" t="s">
        <v>133</v>
      </c>
      <c r="AT340" s="186" t="s">
        <v>130</v>
      </c>
      <c r="AU340" s="186" t="s">
        <v>83</v>
      </c>
      <c r="AY340" s="19" t="s">
        <v>127</v>
      </c>
      <c r="BE340" s="187">
        <f>IF(N340="základní",J340,0)</f>
        <v>0</v>
      </c>
      <c r="BF340" s="187">
        <f>IF(N340="snížená",J340,0)</f>
        <v>0</v>
      </c>
      <c r="BG340" s="187">
        <f>IF(N340="zákl. přenesená",J340,0)</f>
        <v>0</v>
      </c>
      <c r="BH340" s="187">
        <f>IF(N340="sníž. přenesená",J340,0)</f>
        <v>0</v>
      </c>
      <c r="BI340" s="187">
        <f>IF(N340="nulová",J340,0)</f>
        <v>0</v>
      </c>
      <c r="BJ340" s="19" t="s">
        <v>22</v>
      </c>
      <c r="BK340" s="187">
        <f>ROUND(I340*H340,2)</f>
        <v>0</v>
      </c>
      <c r="BL340" s="19" t="s">
        <v>133</v>
      </c>
      <c r="BM340" s="186" t="s">
        <v>1179</v>
      </c>
    </row>
    <row r="341" spans="1:65" s="2" customFormat="1" ht="19.5">
      <c r="A341" s="36"/>
      <c r="B341" s="37"/>
      <c r="C341" s="38"/>
      <c r="D341" s="188" t="s">
        <v>135</v>
      </c>
      <c r="E341" s="38"/>
      <c r="F341" s="189" t="s">
        <v>976</v>
      </c>
      <c r="G341" s="38"/>
      <c r="H341" s="38"/>
      <c r="I341" s="190"/>
      <c r="J341" s="38"/>
      <c r="K341" s="38"/>
      <c r="L341" s="41"/>
      <c r="M341" s="191"/>
      <c r="N341" s="192"/>
      <c r="O341" s="66"/>
      <c r="P341" s="66"/>
      <c r="Q341" s="66"/>
      <c r="R341" s="66"/>
      <c r="S341" s="66"/>
      <c r="T341" s="67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135</v>
      </c>
      <c r="AU341" s="19" t="s">
        <v>83</v>
      </c>
    </row>
    <row r="342" spans="1:65" s="2" customFormat="1" ht="11.25">
      <c r="A342" s="36"/>
      <c r="B342" s="37"/>
      <c r="C342" s="38"/>
      <c r="D342" s="193" t="s">
        <v>168</v>
      </c>
      <c r="E342" s="38"/>
      <c r="F342" s="194" t="s">
        <v>977</v>
      </c>
      <c r="G342" s="38"/>
      <c r="H342" s="38"/>
      <c r="I342" s="190"/>
      <c r="J342" s="38"/>
      <c r="K342" s="38"/>
      <c r="L342" s="41"/>
      <c r="M342" s="191"/>
      <c r="N342" s="192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168</v>
      </c>
      <c r="AU342" s="19" t="s">
        <v>83</v>
      </c>
    </row>
    <row r="343" spans="1:65" s="13" customFormat="1" ht="11.25">
      <c r="B343" s="195"/>
      <c r="C343" s="196"/>
      <c r="D343" s="188" t="s">
        <v>170</v>
      </c>
      <c r="E343" s="196"/>
      <c r="F343" s="198" t="s">
        <v>1180</v>
      </c>
      <c r="G343" s="196"/>
      <c r="H343" s="199">
        <v>14.441000000000001</v>
      </c>
      <c r="I343" s="200"/>
      <c r="J343" s="196"/>
      <c r="K343" s="196"/>
      <c r="L343" s="201"/>
      <c r="M343" s="202"/>
      <c r="N343" s="203"/>
      <c r="O343" s="203"/>
      <c r="P343" s="203"/>
      <c r="Q343" s="203"/>
      <c r="R343" s="203"/>
      <c r="S343" s="203"/>
      <c r="T343" s="204"/>
      <c r="AT343" s="205" t="s">
        <v>170</v>
      </c>
      <c r="AU343" s="205" t="s">
        <v>83</v>
      </c>
      <c r="AV343" s="13" t="s">
        <v>83</v>
      </c>
      <c r="AW343" s="13" t="s">
        <v>4</v>
      </c>
      <c r="AX343" s="13" t="s">
        <v>22</v>
      </c>
      <c r="AY343" s="205" t="s">
        <v>127</v>
      </c>
    </row>
    <row r="344" spans="1:65" s="2" customFormat="1" ht="24.2" customHeight="1">
      <c r="A344" s="36"/>
      <c r="B344" s="37"/>
      <c r="C344" s="175" t="s">
        <v>503</v>
      </c>
      <c r="D344" s="175" t="s">
        <v>130</v>
      </c>
      <c r="E344" s="176" t="s">
        <v>979</v>
      </c>
      <c r="F344" s="177" t="s">
        <v>980</v>
      </c>
      <c r="G344" s="178" t="s">
        <v>293</v>
      </c>
      <c r="H344" s="179">
        <v>1.5029999999999999</v>
      </c>
      <c r="I344" s="180"/>
      <c r="J344" s="181">
        <f>ROUND(I344*H344,2)</f>
        <v>0</v>
      </c>
      <c r="K344" s="177" t="s">
        <v>165</v>
      </c>
      <c r="L344" s="41"/>
      <c r="M344" s="182" t="s">
        <v>20</v>
      </c>
      <c r="N344" s="183" t="s">
        <v>45</v>
      </c>
      <c r="O344" s="66"/>
      <c r="P344" s="184">
        <f>O344*H344</f>
        <v>0</v>
      </c>
      <c r="Q344" s="184">
        <v>0</v>
      </c>
      <c r="R344" s="184">
        <f>Q344*H344</f>
        <v>0</v>
      </c>
      <c r="S344" s="184">
        <v>0</v>
      </c>
      <c r="T344" s="185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86" t="s">
        <v>133</v>
      </c>
      <c r="AT344" s="186" t="s">
        <v>130</v>
      </c>
      <c r="AU344" s="186" t="s">
        <v>83</v>
      </c>
      <c r="AY344" s="19" t="s">
        <v>127</v>
      </c>
      <c r="BE344" s="187">
        <f>IF(N344="základní",J344,0)</f>
        <v>0</v>
      </c>
      <c r="BF344" s="187">
        <f>IF(N344="snížená",J344,0)</f>
        <v>0</v>
      </c>
      <c r="BG344" s="187">
        <f>IF(N344="zákl. přenesená",J344,0)</f>
        <v>0</v>
      </c>
      <c r="BH344" s="187">
        <f>IF(N344="sníž. přenesená",J344,0)</f>
        <v>0</v>
      </c>
      <c r="BI344" s="187">
        <f>IF(N344="nulová",J344,0)</f>
        <v>0</v>
      </c>
      <c r="BJ344" s="19" t="s">
        <v>22</v>
      </c>
      <c r="BK344" s="187">
        <f>ROUND(I344*H344,2)</f>
        <v>0</v>
      </c>
      <c r="BL344" s="19" t="s">
        <v>133</v>
      </c>
      <c r="BM344" s="186" t="s">
        <v>1181</v>
      </c>
    </row>
    <row r="345" spans="1:65" s="2" customFormat="1" ht="19.5">
      <c r="A345" s="36"/>
      <c r="B345" s="37"/>
      <c r="C345" s="38"/>
      <c r="D345" s="188" t="s">
        <v>135</v>
      </c>
      <c r="E345" s="38"/>
      <c r="F345" s="189" t="s">
        <v>692</v>
      </c>
      <c r="G345" s="38"/>
      <c r="H345" s="38"/>
      <c r="I345" s="190"/>
      <c r="J345" s="38"/>
      <c r="K345" s="38"/>
      <c r="L345" s="41"/>
      <c r="M345" s="191"/>
      <c r="N345" s="192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135</v>
      </c>
      <c r="AU345" s="19" t="s">
        <v>83</v>
      </c>
    </row>
    <row r="346" spans="1:65" s="2" customFormat="1" ht="11.25">
      <c r="A346" s="36"/>
      <c r="B346" s="37"/>
      <c r="C346" s="38"/>
      <c r="D346" s="193" t="s">
        <v>168</v>
      </c>
      <c r="E346" s="38"/>
      <c r="F346" s="194" t="s">
        <v>982</v>
      </c>
      <c r="G346" s="38"/>
      <c r="H346" s="38"/>
      <c r="I346" s="190"/>
      <c r="J346" s="38"/>
      <c r="K346" s="38"/>
      <c r="L346" s="41"/>
      <c r="M346" s="191"/>
      <c r="N346" s="192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168</v>
      </c>
      <c r="AU346" s="19" t="s">
        <v>83</v>
      </c>
    </row>
    <row r="347" spans="1:65" s="13" customFormat="1" ht="11.25">
      <c r="B347" s="195"/>
      <c r="C347" s="196"/>
      <c r="D347" s="188" t="s">
        <v>170</v>
      </c>
      <c r="E347" s="197" t="s">
        <v>20</v>
      </c>
      <c r="F347" s="198" t="s">
        <v>1182</v>
      </c>
      <c r="G347" s="196"/>
      <c r="H347" s="199">
        <v>1.5029999999999999</v>
      </c>
      <c r="I347" s="200"/>
      <c r="J347" s="196"/>
      <c r="K347" s="196"/>
      <c r="L347" s="201"/>
      <c r="M347" s="202"/>
      <c r="N347" s="203"/>
      <c r="O347" s="203"/>
      <c r="P347" s="203"/>
      <c r="Q347" s="203"/>
      <c r="R347" s="203"/>
      <c r="S347" s="203"/>
      <c r="T347" s="204"/>
      <c r="AT347" s="205" t="s">
        <v>170</v>
      </c>
      <c r="AU347" s="205" t="s">
        <v>83</v>
      </c>
      <c r="AV347" s="13" t="s">
        <v>83</v>
      </c>
      <c r="AW347" s="13" t="s">
        <v>35</v>
      </c>
      <c r="AX347" s="13" t="s">
        <v>22</v>
      </c>
      <c r="AY347" s="205" t="s">
        <v>127</v>
      </c>
    </row>
    <row r="348" spans="1:65" s="2" customFormat="1" ht="16.5" customHeight="1">
      <c r="A348" s="36"/>
      <c r="B348" s="37"/>
      <c r="C348" s="175" t="s">
        <v>507</v>
      </c>
      <c r="D348" s="175" t="s">
        <v>130</v>
      </c>
      <c r="E348" s="176" t="s">
        <v>1183</v>
      </c>
      <c r="F348" s="177" t="s">
        <v>1184</v>
      </c>
      <c r="G348" s="178" t="s">
        <v>293</v>
      </c>
      <c r="H348" s="179">
        <v>0.32500000000000001</v>
      </c>
      <c r="I348" s="180"/>
      <c r="J348" s="181">
        <f>ROUND(I348*H348,2)</f>
        <v>0</v>
      </c>
      <c r="K348" s="177" t="s">
        <v>20</v>
      </c>
      <c r="L348" s="41"/>
      <c r="M348" s="182" t="s">
        <v>20</v>
      </c>
      <c r="N348" s="183" t="s">
        <v>45</v>
      </c>
      <c r="O348" s="66"/>
      <c r="P348" s="184">
        <f>O348*H348</f>
        <v>0</v>
      </c>
      <c r="Q348" s="184">
        <v>0</v>
      </c>
      <c r="R348" s="184">
        <f>Q348*H348</f>
        <v>0</v>
      </c>
      <c r="S348" s="184">
        <v>0</v>
      </c>
      <c r="T348" s="185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86" t="s">
        <v>133</v>
      </c>
      <c r="AT348" s="186" t="s">
        <v>130</v>
      </c>
      <c r="AU348" s="186" t="s">
        <v>83</v>
      </c>
      <c r="AY348" s="19" t="s">
        <v>127</v>
      </c>
      <c r="BE348" s="187">
        <f>IF(N348="základní",J348,0)</f>
        <v>0</v>
      </c>
      <c r="BF348" s="187">
        <f>IF(N348="snížená",J348,0)</f>
        <v>0</v>
      </c>
      <c r="BG348" s="187">
        <f>IF(N348="zákl. přenesená",J348,0)</f>
        <v>0</v>
      </c>
      <c r="BH348" s="187">
        <f>IF(N348="sníž. přenesená",J348,0)</f>
        <v>0</v>
      </c>
      <c r="BI348" s="187">
        <f>IF(N348="nulová",J348,0)</f>
        <v>0</v>
      </c>
      <c r="BJ348" s="19" t="s">
        <v>22</v>
      </c>
      <c r="BK348" s="187">
        <f>ROUND(I348*H348,2)</f>
        <v>0</v>
      </c>
      <c r="BL348" s="19" t="s">
        <v>133</v>
      </c>
      <c r="BM348" s="186" t="s">
        <v>1185</v>
      </c>
    </row>
    <row r="349" spans="1:65" s="2" customFormat="1" ht="11.25">
      <c r="A349" s="36"/>
      <c r="B349" s="37"/>
      <c r="C349" s="38"/>
      <c r="D349" s="188" t="s">
        <v>135</v>
      </c>
      <c r="E349" s="38"/>
      <c r="F349" s="189" t="s">
        <v>1184</v>
      </c>
      <c r="G349" s="38"/>
      <c r="H349" s="38"/>
      <c r="I349" s="190"/>
      <c r="J349" s="38"/>
      <c r="K349" s="38"/>
      <c r="L349" s="41"/>
      <c r="M349" s="191"/>
      <c r="N349" s="192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135</v>
      </c>
      <c r="AU349" s="19" t="s">
        <v>83</v>
      </c>
    </row>
    <row r="350" spans="1:65" s="2" customFormat="1" ht="21.75" customHeight="1">
      <c r="A350" s="36"/>
      <c r="B350" s="37"/>
      <c r="C350" s="175" t="s">
        <v>515</v>
      </c>
      <c r="D350" s="175" t="s">
        <v>130</v>
      </c>
      <c r="E350" s="176" t="s">
        <v>1186</v>
      </c>
      <c r="F350" s="177" t="s">
        <v>1187</v>
      </c>
      <c r="G350" s="178" t="s">
        <v>293</v>
      </c>
      <c r="H350" s="179">
        <v>0.23499999999999999</v>
      </c>
      <c r="I350" s="180"/>
      <c r="J350" s="181">
        <f>ROUND(I350*H350,2)</f>
        <v>0</v>
      </c>
      <c r="K350" s="177" t="s">
        <v>165</v>
      </c>
      <c r="L350" s="41"/>
      <c r="M350" s="182" t="s">
        <v>20</v>
      </c>
      <c r="N350" s="183" t="s">
        <v>45</v>
      </c>
      <c r="O350" s="66"/>
      <c r="P350" s="184">
        <f>O350*H350</f>
        <v>0</v>
      </c>
      <c r="Q350" s="184">
        <v>0</v>
      </c>
      <c r="R350" s="184">
        <f>Q350*H350</f>
        <v>0</v>
      </c>
      <c r="S350" s="184">
        <v>0</v>
      </c>
      <c r="T350" s="185">
        <f>S350*H350</f>
        <v>0</v>
      </c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R350" s="186" t="s">
        <v>133</v>
      </c>
      <c r="AT350" s="186" t="s">
        <v>130</v>
      </c>
      <c r="AU350" s="186" t="s">
        <v>83</v>
      </c>
      <c r="AY350" s="19" t="s">
        <v>127</v>
      </c>
      <c r="BE350" s="187">
        <f>IF(N350="základní",J350,0)</f>
        <v>0</v>
      </c>
      <c r="BF350" s="187">
        <f>IF(N350="snížená",J350,0)</f>
        <v>0</v>
      </c>
      <c r="BG350" s="187">
        <f>IF(N350="zákl. přenesená",J350,0)</f>
        <v>0</v>
      </c>
      <c r="BH350" s="187">
        <f>IF(N350="sníž. přenesená",J350,0)</f>
        <v>0</v>
      </c>
      <c r="BI350" s="187">
        <f>IF(N350="nulová",J350,0)</f>
        <v>0</v>
      </c>
      <c r="BJ350" s="19" t="s">
        <v>22</v>
      </c>
      <c r="BK350" s="187">
        <f>ROUND(I350*H350,2)</f>
        <v>0</v>
      </c>
      <c r="BL350" s="19" t="s">
        <v>133</v>
      </c>
      <c r="BM350" s="186" t="s">
        <v>1188</v>
      </c>
    </row>
    <row r="351" spans="1:65" s="2" customFormat="1" ht="11.25">
      <c r="A351" s="36"/>
      <c r="B351" s="37"/>
      <c r="C351" s="38"/>
      <c r="D351" s="188" t="s">
        <v>135</v>
      </c>
      <c r="E351" s="38"/>
      <c r="F351" s="189" t="s">
        <v>1189</v>
      </c>
      <c r="G351" s="38"/>
      <c r="H351" s="38"/>
      <c r="I351" s="190"/>
      <c r="J351" s="38"/>
      <c r="K351" s="38"/>
      <c r="L351" s="41"/>
      <c r="M351" s="191"/>
      <c r="N351" s="192"/>
      <c r="O351" s="66"/>
      <c r="P351" s="66"/>
      <c r="Q351" s="66"/>
      <c r="R351" s="66"/>
      <c r="S351" s="66"/>
      <c r="T351" s="67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T351" s="19" t="s">
        <v>135</v>
      </c>
      <c r="AU351" s="19" t="s">
        <v>83</v>
      </c>
    </row>
    <row r="352" spans="1:65" s="2" customFormat="1" ht="11.25">
      <c r="A352" s="36"/>
      <c r="B352" s="37"/>
      <c r="C352" s="38"/>
      <c r="D352" s="193" t="s">
        <v>168</v>
      </c>
      <c r="E352" s="38"/>
      <c r="F352" s="194" t="s">
        <v>1190</v>
      </c>
      <c r="G352" s="38"/>
      <c r="H352" s="38"/>
      <c r="I352" s="190"/>
      <c r="J352" s="38"/>
      <c r="K352" s="38"/>
      <c r="L352" s="41"/>
      <c r="M352" s="191"/>
      <c r="N352" s="192"/>
      <c r="O352" s="66"/>
      <c r="P352" s="66"/>
      <c r="Q352" s="66"/>
      <c r="R352" s="66"/>
      <c r="S352" s="66"/>
      <c r="T352" s="67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T352" s="19" t="s">
        <v>168</v>
      </c>
      <c r="AU352" s="19" t="s">
        <v>83</v>
      </c>
    </row>
    <row r="353" spans="1:65" s="13" customFormat="1" ht="11.25">
      <c r="B353" s="195"/>
      <c r="C353" s="196"/>
      <c r="D353" s="188" t="s">
        <v>170</v>
      </c>
      <c r="E353" s="197" t="s">
        <v>20</v>
      </c>
      <c r="F353" s="198" t="s">
        <v>1191</v>
      </c>
      <c r="G353" s="196"/>
      <c r="H353" s="199">
        <v>0.23499999999999999</v>
      </c>
      <c r="I353" s="200"/>
      <c r="J353" s="196"/>
      <c r="K353" s="196"/>
      <c r="L353" s="201"/>
      <c r="M353" s="202"/>
      <c r="N353" s="203"/>
      <c r="O353" s="203"/>
      <c r="P353" s="203"/>
      <c r="Q353" s="203"/>
      <c r="R353" s="203"/>
      <c r="S353" s="203"/>
      <c r="T353" s="204"/>
      <c r="AT353" s="205" t="s">
        <v>170</v>
      </c>
      <c r="AU353" s="205" t="s">
        <v>83</v>
      </c>
      <c r="AV353" s="13" t="s">
        <v>83</v>
      </c>
      <c r="AW353" s="13" t="s">
        <v>35</v>
      </c>
      <c r="AX353" s="13" t="s">
        <v>22</v>
      </c>
      <c r="AY353" s="205" t="s">
        <v>127</v>
      </c>
    </row>
    <row r="354" spans="1:65" s="12" customFormat="1" ht="22.9" customHeight="1">
      <c r="B354" s="159"/>
      <c r="C354" s="160"/>
      <c r="D354" s="161" t="s">
        <v>73</v>
      </c>
      <c r="E354" s="173" t="s">
        <v>513</v>
      </c>
      <c r="F354" s="173" t="s">
        <v>514</v>
      </c>
      <c r="G354" s="160"/>
      <c r="H354" s="160"/>
      <c r="I354" s="163"/>
      <c r="J354" s="174">
        <f>BK354</f>
        <v>0</v>
      </c>
      <c r="K354" s="160"/>
      <c r="L354" s="165"/>
      <c r="M354" s="166"/>
      <c r="N354" s="167"/>
      <c r="O354" s="167"/>
      <c r="P354" s="168">
        <f>SUM(P355:P357)</f>
        <v>0</v>
      </c>
      <c r="Q354" s="167"/>
      <c r="R354" s="168">
        <f>SUM(R355:R357)</f>
        <v>0</v>
      </c>
      <c r="S354" s="167"/>
      <c r="T354" s="169">
        <f>SUM(T355:T357)</f>
        <v>0</v>
      </c>
      <c r="AR354" s="170" t="s">
        <v>22</v>
      </c>
      <c r="AT354" s="171" t="s">
        <v>73</v>
      </c>
      <c r="AU354" s="171" t="s">
        <v>22</v>
      </c>
      <c r="AY354" s="170" t="s">
        <v>127</v>
      </c>
      <c r="BK354" s="172">
        <f>SUM(BK355:BK357)</f>
        <v>0</v>
      </c>
    </row>
    <row r="355" spans="1:65" s="2" customFormat="1" ht="16.5" customHeight="1">
      <c r="A355" s="36"/>
      <c r="B355" s="37"/>
      <c r="C355" s="175" t="s">
        <v>522</v>
      </c>
      <c r="D355" s="175" t="s">
        <v>130</v>
      </c>
      <c r="E355" s="176" t="s">
        <v>516</v>
      </c>
      <c r="F355" s="177" t="s">
        <v>517</v>
      </c>
      <c r="G355" s="178" t="s">
        <v>293</v>
      </c>
      <c r="H355" s="179">
        <v>2.464</v>
      </c>
      <c r="I355" s="180"/>
      <c r="J355" s="181">
        <f>ROUND(I355*H355,2)</f>
        <v>0</v>
      </c>
      <c r="K355" s="177" t="s">
        <v>165</v>
      </c>
      <c r="L355" s="41"/>
      <c r="M355" s="182" t="s">
        <v>20</v>
      </c>
      <c r="N355" s="183" t="s">
        <v>45</v>
      </c>
      <c r="O355" s="66"/>
      <c r="P355" s="184">
        <f>O355*H355</f>
        <v>0</v>
      </c>
      <c r="Q355" s="184">
        <v>0</v>
      </c>
      <c r="R355" s="184">
        <f>Q355*H355</f>
        <v>0</v>
      </c>
      <c r="S355" s="184">
        <v>0</v>
      </c>
      <c r="T355" s="185">
        <f>S355*H355</f>
        <v>0</v>
      </c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R355" s="186" t="s">
        <v>133</v>
      </c>
      <c r="AT355" s="186" t="s">
        <v>130</v>
      </c>
      <c r="AU355" s="186" t="s">
        <v>83</v>
      </c>
      <c r="AY355" s="19" t="s">
        <v>127</v>
      </c>
      <c r="BE355" s="187">
        <f>IF(N355="základní",J355,0)</f>
        <v>0</v>
      </c>
      <c r="BF355" s="187">
        <f>IF(N355="snížená",J355,0)</f>
        <v>0</v>
      </c>
      <c r="BG355" s="187">
        <f>IF(N355="zákl. přenesená",J355,0)</f>
        <v>0</v>
      </c>
      <c r="BH355" s="187">
        <f>IF(N355="sníž. přenesená",J355,0)</f>
        <v>0</v>
      </c>
      <c r="BI355" s="187">
        <f>IF(N355="nulová",J355,0)</f>
        <v>0</v>
      </c>
      <c r="BJ355" s="19" t="s">
        <v>22</v>
      </c>
      <c r="BK355" s="187">
        <f>ROUND(I355*H355,2)</f>
        <v>0</v>
      </c>
      <c r="BL355" s="19" t="s">
        <v>133</v>
      </c>
      <c r="BM355" s="186" t="s">
        <v>518</v>
      </c>
    </row>
    <row r="356" spans="1:65" s="2" customFormat="1" ht="19.5">
      <c r="A356" s="36"/>
      <c r="B356" s="37"/>
      <c r="C356" s="38"/>
      <c r="D356" s="188" t="s">
        <v>135</v>
      </c>
      <c r="E356" s="38"/>
      <c r="F356" s="189" t="s">
        <v>519</v>
      </c>
      <c r="G356" s="38"/>
      <c r="H356" s="38"/>
      <c r="I356" s="190"/>
      <c r="J356" s="38"/>
      <c r="K356" s="38"/>
      <c r="L356" s="41"/>
      <c r="M356" s="191"/>
      <c r="N356" s="192"/>
      <c r="O356" s="66"/>
      <c r="P356" s="66"/>
      <c r="Q356" s="66"/>
      <c r="R356" s="66"/>
      <c r="S356" s="66"/>
      <c r="T356" s="67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T356" s="19" t="s">
        <v>135</v>
      </c>
      <c r="AU356" s="19" t="s">
        <v>83</v>
      </c>
    </row>
    <row r="357" spans="1:65" s="2" customFormat="1" ht="11.25">
      <c r="A357" s="36"/>
      <c r="B357" s="37"/>
      <c r="C357" s="38"/>
      <c r="D357" s="193" t="s">
        <v>168</v>
      </c>
      <c r="E357" s="38"/>
      <c r="F357" s="194" t="s">
        <v>520</v>
      </c>
      <c r="G357" s="38"/>
      <c r="H357" s="38"/>
      <c r="I357" s="190"/>
      <c r="J357" s="38"/>
      <c r="K357" s="38"/>
      <c r="L357" s="41"/>
      <c r="M357" s="191"/>
      <c r="N357" s="192"/>
      <c r="O357" s="66"/>
      <c r="P357" s="66"/>
      <c r="Q357" s="66"/>
      <c r="R357" s="66"/>
      <c r="S357" s="66"/>
      <c r="T357" s="67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9" t="s">
        <v>168</v>
      </c>
      <c r="AU357" s="19" t="s">
        <v>83</v>
      </c>
    </row>
    <row r="358" spans="1:65" s="12" customFormat="1" ht="22.9" customHeight="1">
      <c r="B358" s="159"/>
      <c r="C358" s="160"/>
      <c r="D358" s="161" t="s">
        <v>73</v>
      </c>
      <c r="E358" s="173" t="s">
        <v>130</v>
      </c>
      <c r="F358" s="173" t="s">
        <v>521</v>
      </c>
      <c r="G358" s="160"/>
      <c r="H358" s="160"/>
      <c r="I358" s="163"/>
      <c r="J358" s="174">
        <f>BK358</f>
        <v>0</v>
      </c>
      <c r="K358" s="160"/>
      <c r="L358" s="165"/>
      <c r="M358" s="166"/>
      <c r="N358" s="167"/>
      <c r="O358" s="167"/>
      <c r="P358" s="168">
        <f>SUM(P359:P388)</f>
        <v>0</v>
      </c>
      <c r="Q358" s="167"/>
      <c r="R358" s="168">
        <f>SUM(R359:R388)</f>
        <v>43.815818799999995</v>
      </c>
      <c r="S358" s="167"/>
      <c r="T358" s="169">
        <f>SUM(T359:T388)</f>
        <v>0</v>
      </c>
      <c r="AR358" s="170" t="s">
        <v>22</v>
      </c>
      <c r="AT358" s="171" t="s">
        <v>73</v>
      </c>
      <c r="AU358" s="171" t="s">
        <v>22</v>
      </c>
      <c r="AY358" s="170" t="s">
        <v>127</v>
      </c>
      <c r="BK358" s="172">
        <f>SUM(BK359:BK388)</f>
        <v>0</v>
      </c>
    </row>
    <row r="359" spans="1:65" s="2" customFormat="1" ht="16.5" customHeight="1">
      <c r="A359" s="36"/>
      <c r="B359" s="37"/>
      <c r="C359" s="175" t="s">
        <v>532</v>
      </c>
      <c r="D359" s="175" t="s">
        <v>130</v>
      </c>
      <c r="E359" s="176" t="s">
        <v>523</v>
      </c>
      <c r="F359" s="177" t="s">
        <v>524</v>
      </c>
      <c r="G359" s="178" t="s">
        <v>196</v>
      </c>
      <c r="H359" s="179">
        <v>13.455</v>
      </c>
      <c r="I359" s="180"/>
      <c r="J359" s="181">
        <f>ROUND(I359*H359,2)</f>
        <v>0</v>
      </c>
      <c r="K359" s="177" t="s">
        <v>165</v>
      </c>
      <c r="L359" s="41"/>
      <c r="M359" s="182" t="s">
        <v>20</v>
      </c>
      <c r="N359" s="183" t="s">
        <v>45</v>
      </c>
      <c r="O359" s="66"/>
      <c r="P359" s="184">
        <f>O359*H359</f>
        <v>0</v>
      </c>
      <c r="Q359" s="184">
        <v>0</v>
      </c>
      <c r="R359" s="184">
        <f>Q359*H359</f>
        <v>0</v>
      </c>
      <c r="S359" s="184">
        <v>0</v>
      </c>
      <c r="T359" s="185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86" t="s">
        <v>133</v>
      </c>
      <c r="AT359" s="186" t="s">
        <v>130</v>
      </c>
      <c r="AU359" s="186" t="s">
        <v>83</v>
      </c>
      <c r="AY359" s="19" t="s">
        <v>127</v>
      </c>
      <c r="BE359" s="187">
        <f>IF(N359="základní",J359,0)</f>
        <v>0</v>
      </c>
      <c r="BF359" s="187">
        <f>IF(N359="snížená",J359,0)</f>
        <v>0</v>
      </c>
      <c r="BG359" s="187">
        <f>IF(N359="zákl. přenesená",J359,0)</f>
        <v>0</v>
      </c>
      <c r="BH359" s="187">
        <f>IF(N359="sníž. přenesená",J359,0)</f>
        <v>0</v>
      </c>
      <c r="BI359" s="187">
        <f>IF(N359="nulová",J359,0)</f>
        <v>0</v>
      </c>
      <c r="BJ359" s="19" t="s">
        <v>22</v>
      </c>
      <c r="BK359" s="187">
        <f>ROUND(I359*H359,2)</f>
        <v>0</v>
      </c>
      <c r="BL359" s="19" t="s">
        <v>133</v>
      </c>
      <c r="BM359" s="186" t="s">
        <v>525</v>
      </c>
    </row>
    <row r="360" spans="1:65" s="2" customFormat="1" ht="19.5">
      <c r="A360" s="36"/>
      <c r="B360" s="37"/>
      <c r="C360" s="38"/>
      <c r="D360" s="188" t="s">
        <v>135</v>
      </c>
      <c r="E360" s="38"/>
      <c r="F360" s="189" t="s">
        <v>526</v>
      </c>
      <c r="G360" s="38"/>
      <c r="H360" s="38"/>
      <c r="I360" s="190"/>
      <c r="J360" s="38"/>
      <c r="K360" s="38"/>
      <c r="L360" s="41"/>
      <c r="M360" s="191"/>
      <c r="N360" s="192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135</v>
      </c>
      <c r="AU360" s="19" t="s">
        <v>83</v>
      </c>
    </row>
    <row r="361" spans="1:65" s="2" customFormat="1" ht="11.25">
      <c r="A361" s="36"/>
      <c r="B361" s="37"/>
      <c r="C361" s="38"/>
      <c r="D361" s="193" t="s">
        <v>168</v>
      </c>
      <c r="E361" s="38"/>
      <c r="F361" s="194" t="s">
        <v>527</v>
      </c>
      <c r="G361" s="38"/>
      <c r="H361" s="38"/>
      <c r="I361" s="190"/>
      <c r="J361" s="38"/>
      <c r="K361" s="38"/>
      <c r="L361" s="41"/>
      <c r="M361" s="191"/>
      <c r="N361" s="192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168</v>
      </c>
      <c r="AU361" s="19" t="s">
        <v>83</v>
      </c>
    </row>
    <row r="362" spans="1:65" s="13" customFormat="1" ht="11.25">
      <c r="B362" s="195"/>
      <c r="C362" s="196"/>
      <c r="D362" s="188" t="s">
        <v>170</v>
      </c>
      <c r="E362" s="197" t="s">
        <v>20</v>
      </c>
      <c r="F362" s="198" t="s">
        <v>1192</v>
      </c>
      <c r="G362" s="196"/>
      <c r="H362" s="199">
        <v>13.455</v>
      </c>
      <c r="I362" s="200"/>
      <c r="J362" s="196"/>
      <c r="K362" s="196"/>
      <c r="L362" s="201"/>
      <c r="M362" s="202"/>
      <c r="N362" s="203"/>
      <c r="O362" s="203"/>
      <c r="P362" s="203"/>
      <c r="Q362" s="203"/>
      <c r="R362" s="203"/>
      <c r="S362" s="203"/>
      <c r="T362" s="204"/>
      <c r="AT362" s="205" t="s">
        <v>170</v>
      </c>
      <c r="AU362" s="205" t="s">
        <v>83</v>
      </c>
      <c r="AV362" s="13" t="s">
        <v>83</v>
      </c>
      <c r="AW362" s="13" t="s">
        <v>35</v>
      </c>
      <c r="AX362" s="13" t="s">
        <v>74</v>
      </c>
      <c r="AY362" s="205" t="s">
        <v>127</v>
      </c>
    </row>
    <row r="363" spans="1:65" s="15" customFormat="1" ht="11.25">
      <c r="B363" s="216"/>
      <c r="C363" s="217"/>
      <c r="D363" s="188" t="s">
        <v>170</v>
      </c>
      <c r="E363" s="218" t="s">
        <v>20</v>
      </c>
      <c r="F363" s="219" t="s">
        <v>204</v>
      </c>
      <c r="G363" s="217"/>
      <c r="H363" s="220">
        <v>13.455</v>
      </c>
      <c r="I363" s="221"/>
      <c r="J363" s="217"/>
      <c r="K363" s="217"/>
      <c r="L363" s="222"/>
      <c r="M363" s="223"/>
      <c r="N363" s="224"/>
      <c r="O363" s="224"/>
      <c r="P363" s="224"/>
      <c r="Q363" s="224"/>
      <c r="R363" s="224"/>
      <c r="S363" s="224"/>
      <c r="T363" s="225"/>
      <c r="AT363" s="226" t="s">
        <v>170</v>
      </c>
      <c r="AU363" s="226" t="s">
        <v>83</v>
      </c>
      <c r="AV363" s="15" t="s">
        <v>133</v>
      </c>
      <c r="AW363" s="15" t="s">
        <v>35</v>
      </c>
      <c r="AX363" s="15" t="s">
        <v>22</v>
      </c>
      <c r="AY363" s="226" t="s">
        <v>127</v>
      </c>
    </row>
    <row r="364" spans="1:65" s="2" customFormat="1" ht="16.5" customHeight="1">
      <c r="A364" s="36"/>
      <c r="B364" s="37"/>
      <c r="C364" s="238" t="s">
        <v>537</v>
      </c>
      <c r="D364" s="238" t="s">
        <v>306</v>
      </c>
      <c r="E364" s="239" t="s">
        <v>533</v>
      </c>
      <c r="F364" s="240" t="s">
        <v>534</v>
      </c>
      <c r="G364" s="241" t="s">
        <v>293</v>
      </c>
      <c r="H364" s="242">
        <v>25.161000000000001</v>
      </c>
      <c r="I364" s="243"/>
      <c r="J364" s="244">
        <f>ROUND(I364*H364,2)</f>
        <v>0</v>
      </c>
      <c r="K364" s="240" t="s">
        <v>20</v>
      </c>
      <c r="L364" s="245"/>
      <c r="M364" s="246" t="s">
        <v>20</v>
      </c>
      <c r="N364" s="247" t="s">
        <v>45</v>
      </c>
      <c r="O364" s="66"/>
      <c r="P364" s="184">
        <f>O364*H364</f>
        <v>0</v>
      </c>
      <c r="Q364" s="184">
        <v>0</v>
      </c>
      <c r="R364" s="184">
        <f>Q364*H364</f>
        <v>0</v>
      </c>
      <c r="S364" s="184">
        <v>0</v>
      </c>
      <c r="T364" s="185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86" t="s">
        <v>172</v>
      </c>
      <c r="AT364" s="186" t="s">
        <v>306</v>
      </c>
      <c r="AU364" s="186" t="s">
        <v>83</v>
      </c>
      <c r="AY364" s="19" t="s">
        <v>127</v>
      </c>
      <c r="BE364" s="187">
        <f>IF(N364="základní",J364,0)</f>
        <v>0</v>
      </c>
      <c r="BF364" s="187">
        <f>IF(N364="snížená",J364,0)</f>
        <v>0</v>
      </c>
      <c r="BG364" s="187">
        <f>IF(N364="zákl. přenesená",J364,0)</f>
        <v>0</v>
      </c>
      <c r="BH364" s="187">
        <f>IF(N364="sníž. přenesená",J364,0)</f>
        <v>0</v>
      </c>
      <c r="BI364" s="187">
        <f>IF(N364="nulová",J364,0)</f>
        <v>0</v>
      </c>
      <c r="BJ364" s="19" t="s">
        <v>22</v>
      </c>
      <c r="BK364" s="187">
        <f>ROUND(I364*H364,2)</f>
        <v>0</v>
      </c>
      <c r="BL364" s="19" t="s">
        <v>133</v>
      </c>
      <c r="BM364" s="186" t="s">
        <v>535</v>
      </c>
    </row>
    <row r="365" spans="1:65" s="13" customFormat="1" ht="11.25">
      <c r="B365" s="195"/>
      <c r="C365" s="196"/>
      <c r="D365" s="188" t="s">
        <v>170</v>
      </c>
      <c r="E365" s="197" t="s">
        <v>20</v>
      </c>
      <c r="F365" s="198" t="s">
        <v>1193</v>
      </c>
      <c r="G365" s="196"/>
      <c r="H365" s="199">
        <v>25.161000000000001</v>
      </c>
      <c r="I365" s="200"/>
      <c r="J365" s="196"/>
      <c r="K365" s="196"/>
      <c r="L365" s="201"/>
      <c r="M365" s="202"/>
      <c r="N365" s="203"/>
      <c r="O365" s="203"/>
      <c r="P365" s="203"/>
      <c r="Q365" s="203"/>
      <c r="R365" s="203"/>
      <c r="S365" s="203"/>
      <c r="T365" s="204"/>
      <c r="AT365" s="205" t="s">
        <v>170</v>
      </c>
      <c r="AU365" s="205" t="s">
        <v>83</v>
      </c>
      <c r="AV365" s="13" t="s">
        <v>83</v>
      </c>
      <c r="AW365" s="13" t="s">
        <v>35</v>
      </c>
      <c r="AX365" s="13" t="s">
        <v>22</v>
      </c>
      <c r="AY365" s="205" t="s">
        <v>127</v>
      </c>
    </row>
    <row r="366" spans="1:65" s="2" customFormat="1" ht="16.5" customHeight="1">
      <c r="A366" s="36"/>
      <c r="B366" s="37"/>
      <c r="C366" s="175" t="s">
        <v>546</v>
      </c>
      <c r="D366" s="175" t="s">
        <v>130</v>
      </c>
      <c r="E366" s="176" t="s">
        <v>538</v>
      </c>
      <c r="F366" s="177" t="s">
        <v>539</v>
      </c>
      <c r="G366" s="178" t="s">
        <v>229</v>
      </c>
      <c r="H366" s="179">
        <v>38.869999999999997</v>
      </c>
      <c r="I366" s="180"/>
      <c r="J366" s="181">
        <f>ROUND(I366*H366,2)</f>
        <v>0</v>
      </c>
      <c r="K366" s="177" t="s">
        <v>165</v>
      </c>
      <c r="L366" s="41"/>
      <c r="M366" s="182" t="s">
        <v>20</v>
      </c>
      <c r="N366" s="183" t="s">
        <v>45</v>
      </c>
      <c r="O366" s="66"/>
      <c r="P366" s="184">
        <f>O366*H366</f>
        <v>0</v>
      </c>
      <c r="Q366" s="184">
        <v>0.34499999999999997</v>
      </c>
      <c r="R366" s="184">
        <f>Q366*H366</f>
        <v>13.410149999999998</v>
      </c>
      <c r="S366" s="184">
        <v>0</v>
      </c>
      <c r="T366" s="185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86" t="s">
        <v>133</v>
      </c>
      <c r="AT366" s="186" t="s">
        <v>130</v>
      </c>
      <c r="AU366" s="186" t="s">
        <v>83</v>
      </c>
      <c r="AY366" s="19" t="s">
        <v>127</v>
      </c>
      <c r="BE366" s="187">
        <f>IF(N366="základní",J366,0)</f>
        <v>0</v>
      </c>
      <c r="BF366" s="187">
        <f>IF(N366="snížená",J366,0)</f>
        <v>0</v>
      </c>
      <c r="BG366" s="187">
        <f>IF(N366="zákl. přenesená",J366,0)</f>
        <v>0</v>
      </c>
      <c r="BH366" s="187">
        <f>IF(N366="sníž. přenesená",J366,0)</f>
        <v>0</v>
      </c>
      <c r="BI366" s="187">
        <f>IF(N366="nulová",J366,0)</f>
        <v>0</v>
      </c>
      <c r="BJ366" s="19" t="s">
        <v>22</v>
      </c>
      <c r="BK366" s="187">
        <f>ROUND(I366*H366,2)</f>
        <v>0</v>
      </c>
      <c r="BL366" s="19" t="s">
        <v>133</v>
      </c>
      <c r="BM366" s="186" t="s">
        <v>540</v>
      </c>
    </row>
    <row r="367" spans="1:65" s="2" customFormat="1" ht="11.25">
      <c r="A367" s="36"/>
      <c r="B367" s="37"/>
      <c r="C367" s="38"/>
      <c r="D367" s="188" t="s">
        <v>135</v>
      </c>
      <c r="E367" s="38"/>
      <c r="F367" s="189" t="s">
        <v>541</v>
      </c>
      <c r="G367" s="38"/>
      <c r="H367" s="38"/>
      <c r="I367" s="190"/>
      <c r="J367" s="38"/>
      <c r="K367" s="38"/>
      <c r="L367" s="41"/>
      <c r="M367" s="191"/>
      <c r="N367" s="192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135</v>
      </c>
      <c r="AU367" s="19" t="s">
        <v>83</v>
      </c>
    </row>
    <row r="368" spans="1:65" s="2" customFormat="1" ht="11.25">
      <c r="A368" s="36"/>
      <c r="B368" s="37"/>
      <c r="C368" s="38"/>
      <c r="D368" s="193" t="s">
        <v>168</v>
      </c>
      <c r="E368" s="38"/>
      <c r="F368" s="194" t="s">
        <v>542</v>
      </c>
      <c r="G368" s="38"/>
      <c r="H368" s="38"/>
      <c r="I368" s="190"/>
      <c r="J368" s="38"/>
      <c r="K368" s="38"/>
      <c r="L368" s="41"/>
      <c r="M368" s="191"/>
      <c r="N368" s="192"/>
      <c r="O368" s="66"/>
      <c r="P368" s="66"/>
      <c r="Q368" s="66"/>
      <c r="R368" s="66"/>
      <c r="S368" s="66"/>
      <c r="T368" s="67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9" t="s">
        <v>168</v>
      </c>
      <c r="AU368" s="19" t="s">
        <v>83</v>
      </c>
    </row>
    <row r="369" spans="1:65" s="14" customFormat="1" ht="11.25">
      <c r="B369" s="206"/>
      <c r="C369" s="207"/>
      <c r="D369" s="188" t="s">
        <v>170</v>
      </c>
      <c r="E369" s="208" t="s">
        <v>20</v>
      </c>
      <c r="F369" s="209" t="s">
        <v>543</v>
      </c>
      <c r="G369" s="207"/>
      <c r="H369" s="208" t="s">
        <v>20</v>
      </c>
      <c r="I369" s="210"/>
      <c r="J369" s="207"/>
      <c r="K369" s="207"/>
      <c r="L369" s="211"/>
      <c r="M369" s="212"/>
      <c r="N369" s="213"/>
      <c r="O369" s="213"/>
      <c r="P369" s="213"/>
      <c r="Q369" s="213"/>
      <c r="R369" s="213"/>
      <c r="S369" s="213"/>
      <c r="T369" s="214"/>
      <c r="AT369" s="215" t="s">
        <v>170</v>
      </c>
      <c r="AU369" s="215" t="s">
        <v>83</v>
      </c>
      <c r="AV369" s="14" t="s">
        <v>22</v>
      </c>
      <c r="AW369" s="14" t="s">
        <v>35</v>
      </c>
      <c r="AX369" s="14" t="s">
        <v>74</v>
      </c>
      <c r="AY369" s="215" t="s">
        <v>127</v>
      </c>
    </row>
    <row r="370" spans="1:65" s="13" customFormat="1" ht="11.25">
      <c r="B370" s="195"/>
      <c r="C370" s="196"/>
      <c r="D370" s="188" t="s">
        <v>170</v>
      </c>
      <c r="E370" s="197" t="s">
        <v>20</v>
      </c>
      <c r="F370" s="198" t="s">
        <v>1194</v>
      </c>
      <c r="G370" s="196"/>
      <c r="H370" s="199">
        <v>38.869999999999997</v>
      </c>
      <c r="I370" s="200"/>
      <c r="J370" s="196"/>
      <c r="K370" s="196"/>
      <c r="L370" s="201"/>
      <c r="M370" s="202"/>
      <c r="N370" s="203"/>
      <c r="O370" s="203"/>
      <c r="P370" s="203"/>
      <c r="Q370" s="203"/>
      <c r="R370" s="203"/>
      <c r="S370" s="203"/>
      <c r="T370" s="204"/>
      <c r="AT370" s="205" t="s">
        <v>170</v>
      </c>
      <c r="AU370" s="205" t="s">
        <v>83</v>
      </c>
      <c r="AV370" s="13" t="s">
        <v>83</v>
      </c>
      <c r="AW370" s="13" t="s">
        <v>35</v>
      </c>
      <c r="AX370" s="13" t="s">
        <v>22</v>
      </c>
      <c r="AY370" s="205" t="s">
        <v>127</v>
      </c>
    </row>
    <row r="371" spans="1:65" s="2" customFormat="1" ht="16.5" customHeight="1">
      <c r="A371" s="36"/>
      <c r="B371" s="37"/>
      <c r="C371" s="175" t="s">
        <v>552</v>
      </c>
      <c r="D371" s="175" t="s">
        <v>130</v>
      </c>
      <c r="E371" s="176" t="s">
        <v>547</v>
      </c>
      <c r="F371" s="177" t="s">
        <v>548</v>
      </c>
      <c r="G371" s="178" t="s">
        <v>229</v>
      </c>
      <c r="H371" s="179">
        <v>38.869999999999997</v>
      </c>
      <c r="I371" s="180"/>
      <c r="J371" s="181">
        <f>ROUND(I371*H371,2)</f>
        <v>0</v>
      </c>
      <c r="K371" s="177" t="s">
        <v>165</v>
      </c>
      <c r="L371" s="41"/>
      <c r="M371" s="182" t="s">
        <v>20</v>
      </c>
      <c r="N371" s="183" t="s">
        <v>45</v>
      </c>
      <c r="O371" s="66"/>
      <c r="P371" s="184">
        <f>O371*H371</f>
        <v>0</v>
      </c>
      <c r="Q371" s="184">
        <v>0.51817000000000002</v>
      </c>
      <c r="R371" s="184">
        <f>Q371*H371</f>
        <v>20.141267899999999</v>
      </c>
      <c r="S371" s="184">
        <v>0</v>
      </c>
      <c r="T371" s="185">
        <f>S371*H371</f>
        <v>0</v>
      </c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R371" s="186" t="s">
        <v>133</v>
      </c>
      <c r="AT371" s="186" t="s">
        <v>130</v>
      </c>
      <c r="AU371" s="186" t="s">
        <v>83</v>
      </c>
      <c r="AY371" s="19" t="s">
        <v>127</v>
      </c>
      <c r="BE371" s="187">
        <f>IF(N371="základní",J371,0)</f>
        <v>0</v>
      </c>
      <c r="BF371" s="187">
        <f>IF(N371="snížená",J371,0)</f>
        <v>0</v>
      </c>
      <c r="BG371" s="187">
        <f>IF(N371="zákl. přenesená",J371,0)</f>
        <v>0</v>
      </c>
      <c r="BH371" s="187">
        <f>IF(N371="sníž. přenesená",J371,0)</f>
        <v>0</v>
      </c>
      <c r="BI371" s="187">
        <f>IF(N371="nulová",J371,0)</f>
        <v>0</v>
      </c>
      <c r="BJ371" s="19" t="s">
        <v>22</v>
      </c>
      <c r="BK371" s="187">
        <f>ROUND(I371*H371,2)</f>
        <v>0</v>
      </c>
      <c r="BL371" s="19" t="s">
        <v>133</v>
      </c>
      <c r="BM371" s="186" t="s">
        <v>549</v>
      </c>
    </row>
    <row r="372" spans="1:65" s="2" customFormat="1" ht="11.25">
      <c r="A372" s="36"/>
      <c r="B372" s="37"/>
      <c r="C372" s="38"/>
      <c r="D372" s="188" t="s">
        <v>135</v>
      </c>
      <c r="E372" s="38"/>
      <c r="F372" s="189" t="s">
        <v>550</v>
      </c>
      <c r="G372" s="38"/>
      <c r="H372" s="38"/>
      <c r="I372" s="190"/>
      <c r="J372" s="38"/>
      <c r="K372" s="38"/>
      <c r="L372" s="41"/>
      <c r="M372" s="191"/>
      <c r="N372" s="192"/>
      <c r="O372" s="66"/>
      <c r="P372" s="66"/>
      <c r="Q372" s="66"/>
      <c r="R372" s="66"/>
      <c r="S372" s="66"/>
      <c r="T372" s="67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T372" s="19" t="s">
        <v>135</v>
      </c>
      <c r="AU372" s="19" t="s">
        <v>83</v>
      </c>
    </row>
    <row r="373" spans="1:65" s="2" customFormat="1" ht="11.25">
      <c r="A373" s="36"/>
      <c r="B373" s="37"/>
      <c r="C373" s="38"/>
      <c r="D373" s="193" t="s">
        <v>168</v>
      </c>
      <c r="E373" s="38"/>
      <c r="F373" s="194" t="s">
        <v>551</v>
      </c>
      <c r="G373" s="38"/>
      <c r="H373" s="38"/>
      <c r="I373" s="190"/>
      <c r="J373" s="38"/>
      <c r="K373" s="38"/>
      <c r="L373" s="41"/>
      <c r="M373" s="191"/>
      <c r="N373" s="192"/>
      <c r="O373" s="66"/>
      <c r="P373" s="66"/>
      <c r="Q373" s="66"/>
      <c r="R373" s="66"/>
      <c r="S373" s="66"/>
      <c r="T373" s="67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T373" s="19" t="s">
        <v>168</v>
      </c>
      <c r="AU373" s="19" t="s">
        <v>83</v>
      </c>
    </row>
    <row r="374" spans="1:65" s="14" customFormat="1" ht="11.25">
      <c r="B374" s="206"/>
      <c r="C374" s="207"/>
      <c r="D374" s="188" t="s">
        <v>170</v>
      </c>
      <c r="E374" s="208" t="s">
        <v>20</v>
      </c>
      <c r="F374" s="209" t="s">
        <v>543</v>
      </c>
      <c r="G374" s="207"/>
      <c r="H374" s="208" t="s">
        <v>20</v>
      </c>
      <c r="I374" s="210"/>
      <c r="J374" s="207"/>
      <c r="K374" s="207"/>
      <c r="L374" s="211"/>
      <c r="M374" s="212"/>
      <c r="N374" s="213"/>
      <c r="O374" s="213"/>
      <c r="P374" s="213"/>
      <c r="Q374" s="213"/>
      <c r="R374" s="213"/>
      <c r="S374" s="213"/>
      <c r="T374" s="214"/>
      <c r="AT374" s="215" t="s">
        <v>170</v>
      </c>
      <c r="AU374" s="215" t="s">
        <v>83</v>
      </c>
      <c r="AV374" s="14" t="s">
        <v>22</v>
      </c>
      <c r="AW374" s="14" t="s">
        <v>35</v>
      </c>
      <c r="AX374" s="14" t="s">
        <v>74</v>
      </c>
      <c r="AY374" s="215" t="s">
        <v>127</v>
      </c>
    </row>
    <row r="375" spans="1:65" s="13" customFormat="1" ht="11.25">
      <c r="B375" s="195"/>
      <c r="C375" s="196"/>
      <c r="D375" s="188" t="s">
        <v>170</v>
      </c>
      <c r="E375" s="197" t="s">
        <v>20</v>
      </c>
      <c r="F375" s="198" t="s">
        <v>1194</v>
      </c>
      <c r="G375" s="196"/>
      <c r="H375" s="199">
        <v>38.869999999999997</v>
      </c>
      <c r="I375" s="200"/>
      <c r="J375" s="196"/>
      <c r="K375" s="196"/>
      <c r="L375" s="201"/>
      <c r="M375" s="202"/>
      <c r="N375" s="203"/>
      <c r="O375" s="203"/>
      <c r="P375" s="203"/>
      <c r="Q375" s="203"/>
      <c r="R375" s="203"/>
      <c r="S375" s="203"/>
      <c r="T375" s="204"/>
      <c r="AT375" s="205" t="s">
        <v>170</v>
      </c>
      <c r="AU375" s="205" t="s">
        <v>83</v>
      </c>
      <c r="AV375" s="13" t="s">
        <v>83</v>
      </c>
      <c r="AW375" s="13" t="s">
        <v>35</v>
      </c>
      <c r="AX375" s="13" t="s">
        <v>22</v>
      </c>
      <c r="AY375" s="205" t="s">
        <v>127</v>
      </c>
    </row>
    <row r="376" spans="1:65" s="2" customFormat="1" ht="16.5" customHeight="1">
      <c r="A376" s="36"/>
      <c r="B376" s="37"/>
      <c r="C376" s="175" t="s">
        <v>558</v>
      </c>
      <c r="D376" s="175" t="s">
        <v>130</v>
      </c>
      <c r="E376" s="176" t="s">
        <v>553</v>
      </c>
      <c r="F376" s="177" t="s">
        <v>554</v>
      </c>
      <c r="G376" s="178" t="s">
        <v>229</v>
      </c>
      <c r="H376" s="179">
        <v>38.869999999999997</v>
      </c>
      <c r="I376" s="180"/>
      <c r="J376" s="181">
        <f>ROUND(I376*H376,2)</f>
        <v>0</v>
      </c>
      <c r="K376" s="177" t="s">
        <v>165</v>
      </c>
      <c r="L376" s="41"/>
      <c r="M376" s="182" t="s">
        <v>20</v>
      </c>
      <c r="N376" s="183" t="s">
        <v>45</v>
      </c>
      <c r="O376" s="66"/>
      <c r="P376" s="184">
        <f>O376*H376</f>
        <v>0</v>
      </c>
      <c r="Q376" s="184">
        <v>3.1E-4</v>
      </c>
      <c r="R376" s="184">
        <f>Q376*H376</f>
        <v>1.20497E-2</v>
      </c>
      <c r="S376" s="184">
        <v>0</v>
      </c>
      <c r="T376" s="185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86" t="s">
        <v>133</v>
      </c>
      <c r="AT376" s="186" t="s">
        <v>130</v>
      </c>
      <c r="AU376" s="186" t="s">
        <v>83</v>
      </c>
      <c r="AY376" s="19" t="s">
        <v>127</v>
      </c>
      <c r="BE376" s="187">
        <f>IF(N376="základní",J376,0)</f>
        <v>0</v>
      </c>
      <c r="BF376" s="187">
        <f>IF(N376="snížená",J376,0)</f>
        <v>0</v>
      </c>
      <c r="BG376" s="187">
        <f>IF(N376="zákl. přenesená",J376,0)</f>
        <v>0</v>
      </c>
      <c r="BH376" s="187">
        <f>IF(N376="sníž. přenesená",J376,0)</f>
        <v>0</v>
      </c>
      <c r="BI376" s="187">
        <f>IF(N376="nulová",J376,0)</f>
        <v>0</v>
      </c>
      <c r="BJ376" s="19" t="s">
        <v>22</v>
      </c>
      <c r="BK376" s="187">
        <f>ROUND(I376*H376,2)</f>
        <v>0</v>
      </c>
      <c r="BL376" s="19" t="s">
        <v>133</v>
      </c>
      <c r="BM376" s="186" t="s">
        <v>555</v>
      </c>
    </row>
    <row r="377" spans="1:65" s="2" customFormat="1" ht="11.25">
      <c r="A377" s="36"/>
      <c r="B377" s="37"/>
      <c r="C377" s="38"/>
      <c r="D377" s="188" t="s">
        <v>135</v>
      </c>
      <c r="E377" s="38"/>
      <c r="F377" s="189" t="s">
        <v>556</v>
      </c>
      <c r="G377" s="38"/>
      <c r="H377" s="38"/>
      <c r="I377" s="190"/>
      <c r="J377" s="38"/>
      <c r="K377" s="38"/>
      <c r="L377" s="41"/>
      <c r="M377" s="191"/>
      <c r="N377" s="192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135</v>
      </c>
      <c r="AU377" s="19" t="s">
        <v>83</v>
      </c>
    </row>
    <row r="378" spans="1:65" s="2" customFormat="1" ht="11.25">
      <c r="A378" s="36"/>
      <c r="B378" s="37"/>
      <c r="C378" s="38"/>
      <c r="D378" s="193" t="s">
        <v>168</v>
      </c>
      <c r="E378" s="38"/>
      <c r="F378" s="194" t="s">
        <v>557</v>
      </c>
      <c r="G378" s="38"/>
      <c r="H378" s="38"/>
      <c r="I378" s="190"/>
      <c r="J378" s="38"/>
      <c r="K378" s="38"/>
      <c r="L378" s="41"/>
      <c r="M378" s="191"/>
      <c r="N378" s="192"/>
      <c r="O378" s="66"/>
      <c r="P378" s="66"/>
      <c r="Q378" s="66"/>
      <c r="R378" s="66"/>
      <c r="S378" s="66"/>
      <c r="T378" s="67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T378" s="19" t="s">
        <v>168</v>
      </c>
      <c r="AU378" s="19" t="s">
        <v>83</v>
      </c>
    </row>
    <row r="379" spans="1:65" s="14" customFormat="1" ht="11.25">
      <c r="B379" s="206"/>
      <c r="C379" s="207"/>
      <c r="D379" s="188" t="s">
        <v>170</v>
      </c>
      <c r="E379" s="208" t="s">
        <v>20</v>
      </c>
      <c r="F379" s="209" t="s">
        <v>543</v>
      </c>
      <c r="G379" s="207"/>
      <c r="H379" s="208" t="s">
        <v>20</v>
      </c>
      <c r="I379" s="210"/>
      <c r="J379" s="207"/>
      <c r="K379" s="207"/>
      <c r="L379" s="211"/>
      <c r="M379" s="212"/>
      <c r="N379" s="213"/>
      <c r="O379" s="213"/>
      <c r="P379" s="213"/>
      <c r="Q379" s="213"/>
      <c r="R379" s="213"/>
      <c r="S379" s="213"/>
      <c r="T379" s="214"/>
      <c r="AT379" s="215" t="s">
        <v>170</v>
      </c>
      <c r="AU379" s="215" t="s">
        <v>83</v>
      </c>
      <c r="AV379" s="14" t="s">
        <v>22</v>
      </c>
      <c r="AW379" s="14" t="s">
        <v>35</v>
      </c>
      <c r="AX379" s="14" t="s">
        <v>74</v>
      </c>
      <c r="AY379" s="215" t="s">
        <v>127</v>
      </c>
    </row>
    <row r="380" spans="1:65" s="13" customFormat="1" ht="11.25">
      <c r="B380" s="195"/>
      <c r="C380" s="196"/>
      <c r="D380" s="188" t="s">
        <v>170</v>
      </c>
      <c r="E380" s="197" t="s">
        <v>20</v>
      </c>
      <c r="F380" s="198" t="s">
        <v>1194</v>
      </c>
      <c r="G380" s="196"/>
      <c r="H380" s="199">
        <v>38.869999999999997</v>
      </c>
      <c r="I380" s="200"/>
      <c r="J380" s="196"/>
      <c r="K380" s="196"/>
      <c r="L380" s="201"/>
      <c r="M380" s="202"/>
      <c r="N380" s="203"/>
      <c r="O380" s="203"/>
      <c r="P380" s="203"/>
      <c r="Q380" s="203"/>
      <c r="R380" s="203"/>
      <c r="S380" s="203"/>
      <c r="T380" s="204"/>
      <c r="AT380" s="205" t="s">
        <v>170</v>
      </c>
      <c r="AU380" s="205" t="s">
        <v>83</v>
      </c>
      <c r="AV380" s="13" t="s">
        <v>83</v>
      </c>
      <c r="AW380" s="13" t="s">
        <v>35</v>
      </c>
      <c r="AX380" s="13" t="s">
        <v>22</v>
      </c>
      <c r="AY380" s="205" t="s">
        <v>127</v>
      </c>
    </row>
    <row r="381" spans="1:65" s="2" customFormat="1" ht="16.5" customHeight="1">
      <c r="A381" s="36"/>
      <c r="B381" s="37"/>
      <c r="C381" s="175" t="s">
        <v>564</v>
      </c>
      <c r="D381" s="175" t="s">
        <v>130</v>
      </c>
      <c r="E381" s="176" t="s">
        <v>559</v>
      </c>
      <c r="F381" s="177" t="s">
        <v>560</v>
      </c>
      <c r="G381" s="178" t="s">
        <v>229</v>
      </c>
      <c r="H381" s="179">
        <v>38.869999999999997</v>
      </c>
      <c r="I381" s="180"/>
      <c r="J381" s="181">
        <f>ROUND(I381*H381,2)</f>
        <v>0</v>
      </c>
      <c r="K381" s="177" t="s">
        <v>165</v>
      </c>
      <c r="L381" s="41"/>
      <c r="M381" s="182" t="s">
        <v>20</v>
      </c>
      <c r="N381" s="183" t="s">
        <v>45</v>
      </c>
      <c r="O381" s="66"/>
      <c r="P381" s="184">
        <f>O381*H381</f>
        <v>0</v>
      </c>
      <c r="Q381" s="184">
        <v>0.26375999999999999</v>
      </c>
      <c r="R381" s="184">
        <f>Q381*H381</f>
        <v>10.2523512</v>
      </c>
      <c r="S381" s="184">
        <v>0</v>
      </c>
      <c r="T381" s="185">
        <f>S381*H381</f>
        <v>0</v>
      </c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R381" s="186" t="s">
        <v>133</v>
      </c>
      <c r="AT381" s="186" t="s">
        <v>130</v>
      </c>
      <c r="AU381" s="186" t="s">
        <v>83</v>
      </c>
      <c r="AY381" s="19" t="s">
        <v>127</v>
      </c>
      <c r="BE381" s="187">
        <f>IF(N381="základní",J381,0)</f>
        <v>0</v>
      </c>
      <c r="BF381" s="187">
        <f>IF(N381="snížená",J381,0)</f>
        <v>0</v>
      </c>
      <c r="BG381" s="187">
        <f>IF(N381="zákl. přenesená",J381,0)</f>
        <v>0</v>
      </c>
      <c r="BH381" s="187">
        <f>IF(N381="sníž. přenesená",J381,0)</f>
        <v>0</v>
      </c>
      <c r="BI381" s="187">
        <f>IF(N381="nulová",J381,0)</f>
        <v>0</v>
      </c>
      <c r="BJ381" s="19" t="s">
        <v>22</v>
      </c>
      <c r="BK381" s="187">
        <f>ROUND(I381*H381,2)</f>
        <v>0</v>
      </c>
      <c r="BL381" s="19" t="s">
        <v>133</v>
      </c>
      <c r="BM381" s="186" t="s">
        <v>561</v>
      </c>
    </row>
    <row r="382" spans="1:65" s="2" customFormat="1" ht="19.5">
      <c r="A382" s="36"/>
      <c r="B382" s="37"/>
      <c r="C382" s="38"/>
      <c r="D382" s="188" t="s">
        <v>135</v>
      </c>
      <c r="E382" s="38"/>
      <c r="F382" s="189" t="s">
        <v>562</v>
      </c>
      <c r="G382" s="38"/>
      <c r="H382" s="38"/>
      <c r="I382" s="190"/>
      <c r="J382" s="38"/>
      <c r="K382" s="38"/>
      <c r="L382" s="41"/>
      <c r="M382" s="191"/>
      <c r="N382" s="192"/>
      <c r="O382" s="66"/>
      <c r="P382" s="66"/>
      <c r="Q382" s="66"/>
      <c r="R382" s="66"/>
      <c r="S382" s="66"/>
      <c r="T382" s="67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T382" s="19" t="s">
        <v>135</v>
      </c>
      <c r="AU382" s="19" t="s">
        <v>83</v>
      </c>
    </row>
    <row r="383" spans="1:65" s="2" customFormat="1" ht="11.25">
      <c r="A383" s="36"/>
      <c r="B383" s="37"/>
      <c r="C383" s="38"/>
      <c r="D383" s="193" t="s">
        <v>168</v>
      </c>
      <c r="E383" s="38"/>
      <c r="F383" s="194" t="s">
        <v>563</v>
      </c>
      <c r="G383" s="38"/>
      <c r="H383" s="38"/>
      <c r="I383" s="190"/>
      <c r="J383" s="38"/>
      <c r="K383" s="38"/>
      <c r="L383" s="41"/>
      <c r="M383" s="191"/>
      <c r="N383" s="192"/>
      <c r="O383" s="66"/>
      <c r="P383" s="66"/>
      <c r="Q383" s="66"/>
      <c r="R383" s="66"/>
      <c r="S383" s="66"/>
      <c r="T383" s="67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T383" s="19" t="s">
        <v>168</v>
      </c>
      <c r="AU383" s="19" t="s">
        <v>83</v>
      </c>
    </row>
    <row r="384" spans="1:65" s="14" customFormat="1" ht="11.25">
      <c r="B384" s="206"/>
      <c r="C384" s="207"/>
      <c r="D384" s="188" t="s">
        <v>170</v>
      </c>
      <c r="E384" s="208" t="s">
        <v>20</v>
      </c>
      <c r="F384" s="209" t="s">
        <v>543</v>
      </c>
      <c r="G384" s="207"/>
      <c r="H384" s="208" t="s">
        <v>20</v>
      </c>
      <c r="I384" s="210"/>
      <c r="J384" s="207"/>
      <c r="K384" s="207"/>
      <c r="L384" s="211"/>
      <c r="M384" s="212"/>
      <c r="N384" s="213"/>
      <c r="O384" s="213"/>
      <c r="P384" s="213"/>
      <c r="Q384" s="213"/>
      <c r="R384" s="213"/>
      <c r="S384" s="213"/>
      <c r="T384" s="214"/>
      <c r="AT384" s="215" t="s">
        <v>170</v>
      </c>
      <c r="AU384" s="215" t="s">
        <v>83</v>
      </c>
      <c r="AV384" s="14" t="s">
        <v>22</v>
      </c>
      <c r="AW384" s="14" t="s">
        <v>35</v>
      </c>
      <c r="AX384" s="14" t="s">
        <v>74</v>
      </c>
      <c r="AY384" s="215" t="s">
        <v>127</v>
      </c>
    </row>
    <row r="385" spans="1:65" s="13" customFormat="1" ht="11.25">
      <c r="B385" s="195"/>
      <c r="C385" s="196"/>
      <c r="D385" s="188" t="s">
        <v>170</v>
      </c>
      <c r="E385" s="197" t="s">
        <v>20</v>
      </c>
      <c r="F385" s="198" t="s">
        <v>1194</v>
      </c>
      <c r="G385" s="196"/>
      <c r="H385" s="199">
        <v>38.869999999999997</v>
      </c>
      <c r="I385" s="200"/>
      <c r="J385" s="196"/>
      <c r="K385" s="196"/>
      <c r="L385" s="201"/>
      <c r="M385" s="202"/>
      <c r="N385" s="203"/>
      <c r="O385" s="203"/>
      <c r="P385" s="203"/>
      <c r="Q385" s="203"/>
      <c r="R385" s="203"/>
      <c r="S385" s="203"/>
      <c r="T385" s="204"/>
      <c r="AT385" s="205" t="s">
        <v>170</v>
      </c>
      <c r="AU385" s="205" t="s">
        <v>83</v>
      </c>
      <c r="AV385" s="13" t="s">
        <v>83</v>
      </c>
      <c r="AW385" s="13" t="s">
        <v>35</v>
      </c>
      <c r="AX385" s="13" t="s">
        <v>22</v>
      </c>
      <c r="AY385" s="205" t="s">
        <v>127</v>
      </c>
    </row>
    <row r="386" spans="1:65" s="2" customFormat="1" ht="21.75" customHeight="1">
      <c r="A386" s="36"/>
      <c r="B386" s="37"/>
      <c r="C386" s="175" t="s">
        <v>572</v>
      </c>
      <c r="D386" s="175" t="s">
        <v>130</v>
      </c>
      <c r="E386" s="176" t="s">
        <v>603</v>
      </c>
      <c r="F386" s="177" t="s">
        <v>604</v>
      </c>
      <c r="G386" s="178" t="s">
        <v>293</v>
      </c>
      <c r="H386" s="179">
        <v>43.816000000000003</v>
      </c>
      <c r="I386" s="180"/>
      <c r="J386" s="181">
        <f>ROUND(I386*H386,2)</f>
        <v>0</v>
      </c>
      <c r="K386" s="177" t="s">
        <v>165</v>
      </c>
      <c r="L386" s="41"/>
      <c r="M386" s="182" t="s">
        <v>20</v>
      </c>
      <c r="N386" s="183" t="s">
        <v>45</v>
      </c>
      <c r="O386" s="66"/>
      <c r="P386" s="184">
        <f>O386*H386</f>
        <v>0</v>
      </c>
      <c r="Q386" s="184">
        <v>0</v>
      </c>
      <c r="R386" s="184">
        <f>Q386*H386</f>
        <v>0</v>
      </c>
      <c r="S386" s="184">
        <v>0</v>
      </c>
      <c r="T386" s="185">
        <f>S386*H386</f>
        <v>0</v>
      </c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R386" s="186" t="s">
        <v>133</v>
      </c>
      <c r="AT386" s="186" t="s">
        <v>130</v>
      </c>
      <c r="AU386" s="186" t="s">
        <v>83</v>
      </c>
      <c r="AY386" s="19" t="s">
        <v>127</v>
      </c>
      <c r="BE386" s="187">
        <f>IF(N386="základní",J386,0)</f>
        <v>0</v>
      </c>
      <c r="BF386" s="187">
        <f>IF(N386="snížená",J386,0)</f>
        <v>0</v>
      </c>
      <c r="BG386" s="187">
        <f>IF(N386="zákl. přenesená",J386,0)</f>
        <v>0</v>
      </c>
      <c r="BH386" s="187">
        <f>IF(N386="sníž. přenesená",J386,0)</f>
        <v>0</v>
      </c>
      <c r="BI386" s="187">
        <f>IF(N386="nulová",J386,0)</f>
        <v>0</v>
      </c>
      <c r="BJ386" s="19" t="s">
        <v>22</v>
      </c>
      <c r="BK386" s="187">
        <f>ROUND(I386*H386,2)</f>
        <v>0</v>
      </c>
      <c r="BL386" s="19" t="s">
        <v>133</v>
      </c>
      <c r="BM386" s="186" t="s">
        <v>605</v>
      </c>
    </row>
    <row r="387" spans="1:65" s="2" customFormat="1" ht="19.5">
      <c r="A387" s="36"/>
      <c r="B387" s="37"/>
      <c r="C387" s="38"/>
      <c r="D387" s="188" t="s">
        <v>135</v>
      </c>
      <c r="E387" s="38"/>
      <c r="F387" s="189" t="s">
        <v>606</v>
      </c>
      <c r="G387" s="38"/>
      <c r="H387" s="38"/>
      <c r="I387" s="190"/>
      <c r="J387" s="38"/>
      <c r="K387" s="38"/>
      <c r="L387" s="41"/>
      <c r="M387" s="191"/>
      <c r="N387" s="192"/>
      <c r="O387" s="66"/>
      <c r="P387" s="66"/>
      <c r="Q387" s="66"/>
      <c r="R387" s="66"/>
      <c r="S387" s="66"/>
      <c r="T387" s="67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T387" s="19" t="s">
        <v>135</v>
      </c>
      <c r="AU387" s="19" t="s">
        <v>83</v>
      </c>
    </row>
    <row r="388" spans="1:65" s="2" customFormat="1" ht="11.25">
      <c r="A388" s="36"/>
      <c r="B388" s="37"/>
      <c r="C388" s="38"/>
      <c r="D388" s="193" t="s">
        <v>168</v>
      </c>
      <c r="E388" s="38"/>
      <c r="F388" s="194" t="s">
        <v>607</v>
      </c>
      <c r="G388" s="38"/>
      <c r="H388" s="38"/>
      <c r="I388" s="190"/>
      <c r="J388" s="38"/>
      <c r="K388" s="38"/>
      <c r="L388" s="41"/>
      <c r="M388" s="191"/>
      <c r="N388" s="192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168</v>
      </c>
      <c r="AU388" s="19" t="s">
        <v>83</v>
      </c>
    </row>
    <row r="389" spans="1:65" s="12" customFormat="1" ht="22.9" customHeight="1">
      <c r="B389" s="159"/>
      <c r="C389" s="160"/>
      <c r="D389" s="161" t="s">
        <v>73</v>
      </c>
      <c r="E389" s="173" t="s">
        <v>608</v>
      </c>
      <c r="F389" s="173" t="s">
        <v>609</v>
      </c>
      <c r="G389" s="160"/>
      <c r="H389" s="160"/>
      <c r="I389" s="163"/>
      <c r="J389" s="174">
        <f>BK389</f>
        <v>0</v>
      </c>
      <c r="K389" s="160"/>
      <c r="L389" s="165"/>
      <c r="M389" s="166"/>
      <c r="N389" s="167"/>
      <c r="O389" s="167"/>
      <c r="P389" s="168">
        <f>SUM(P390:P428)</f>
        <v>0</v>
      </c>
      <c r="Q389" s="167"/>
      <c r="R389" s="168">
        <f>SUM(R390:R428)</f>
        <v>0</v>
      </c>
      <c r="S389" s="167"/>
      <c r="T389" s="169">
        <f>SUM(T390:T428)</f>
        <v>31.095999999999997</v>
      </c>
      <c r="AR389" s="170" t="s">
        <v>22</v>
      </c>
      <c r="AT389" s="171" t="s">
        <v>73</v>
      </c>
      <c r="AU389" s="171" t="s">
        <v>22</v>
      </c>
      <c r="AY389" s="170" t="s">
        <v>127</v>
      </c>
      <c r="BK389" s="172">
        <f>SUM(BK390:BK428)</f>
        <v>0</v>
      </c>
    </row>
    <row r="390" spans="1:65" s="2" customFormat="1" ht="21.75" customHeight="1">
      <c r="A390" s="36"/>
      <c r="B390" s="37"/>
      <c r="C390" s="175" t="s">
        <v>578</v>
      </c>
      <c r="D390" s="175" t="s">
        <v>130</v>
      </c>
      <c r="E390" s="176" t="s">
        <v>611</v>
      </c>
      <c r="F390" s="177" t="s">
        <v>612</v>
      </c>
      <c r="G390" s="178" t="s">
        <v>229</v>
      </c>
      <c r="H390" s="179">
        <v>38.869999999999997</v>
      </c>
      <c r="I390" s="180"/>
      <c r="J390" s="181">
        <f>ROUND(I390*H390,2)</f>
        <v>0</v>
      </c>
      <c r="K390" s="177" t="s">
        <v>165</v>
      </c>
      <c r="L390" s="41"/>
      <c r="M390" s="182" t="s">
        <v>20</v>
      </c>
      <c r="N390" s="183" t="s">
        <v>45</v>
      </c>
      <c r="O390" s="66"/>
      <c r="P390" s="184">
        <f>O390*H390</f>
        <v>0</v>
      </c>
      <c r="Q390" s="184">
        <v>0</v>
      </c>
      <c r="R390" s="184">
        <f>Q390*H390</f>
        <v>0</v>
      </c>
      <c r="S390" s="184">
        <v>0.57999999999999996</v>
      </c>
      <c r="T390" s="185">
        <f>S390*H390</f>
        <v>22.544599999999996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186" t="s">
        <v>133</v>
      </c>
      <c r="AT390" s="186" t="s">
        <v>130</v>
      </c>
      <c r="AU390" s="186" t="s">
        <v>83</v>
      </c>
      <c r="AY390" s="19" t="s">
        <v>127</v>
      </c>
      <c r="BE390" s="187">
        <f>IF(N390="základní",J390,0)</f>
        <v>0</v>
      </c>
      <c r="BF390" s="187">
        <f>IF(N390="snížená",J390,0)</f>
        <v>0</v>
      </c>
      <c r="BG390" s="187">
        <f>IF(N390="zákl. přenesená",J390,0)</f>
        <v>0</v>
      </c>
      <c r="BH390" s="187">
        <f>IF(N390="sníž. přenesená",J390,0)</f>
        <v>0</v>
      </c>
      <c r="BI390" s="187">
        <f>IF(N390="nulová",J390,0)</f>
        <v>0</v>
      </c>
      <c r="BJ390" s="19" t="s">
        <v>22</v>
      </c>
      <c r="BK390" s="187">
        <f>ROUND(I390*H390,2)</f>
        <v>0</v>
      </c>
      <c r="BL390" s="19" t="s">
        <v>133</v>
      </c>
      <c r="BM390" s="186" t="s">
        <v>613</v>
      </c>
    </row>
    <row r="391" spans="1:65" s="2" customFormat="1" ht="19.5">
      <c r="A391" s="36"/>
      <c r="B391" s="37"/>
      <c r="C391" s="38"/>
      <c r="D391" s="188" t="s">
        <v>135</v>
      </c>
      <c r="E391" s="38"/>
      <c r="F391" s="189" t="s">
        <v>614</v>
      </c>
      <c r="G391" s="38"/>
      <c r="H391" s="38"/>
      <c r="I391" s="190"/>
      <c r="J391" s="38"/>
      <c r="K391" s="38"/>
      <c r="L391" s="41"/>
      <c r="M391" s="191"/>
      <c r="N391" s="192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135</v>
      </c>
      <c r="AU391" s="19" t="s">
        <v>83</v>
      </c>
    </row>
    <row r="392" spans="1:65" s="2" customFormat="1" ht="11.25">
      <c r="A392" s="36"/>
      <c r="B392" s="37"/>
      <c r="C392" s="38"/>
      <c r="D392" s="193" t="s">
        <v>168</v>
      </c>
      <c r="E392" s="38"/>
      <c r="F392" s="194" t="s">
        <v>615</v>
      </c>
      <c r="G392" s="38"/>
      <c r="H392" s="38"/>
      <c r="I392" s="190"/>
      <c r="J392" s="38"/>
      <c r="K392" s="38"/>
      <c r="L392" s="41"/>
      <c r="M392" s="191"/>
      <c r="N392" s="192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168</v>
      </c>
      <c r="AU392" s="19" t="s">
        <v>83</v>
      </c>
    </row>
    <row r="393" spans="1:65" s="14" customFormat="1" ht="11.25">
      <c r="B393" s="206"/>
      <c r="C393" s="207"/>
      <c r="D393" s="188" t="s">
        <v>170</v>
      </c>
      <c r="E393" s="208" t="s">
        <v>20</v>
      </c>
      <c r="F393" s="209" t="s">
        <v>543</v>
      </c>
      <c r="G393" s="207"/>
      <c r="H393" s="208" t="s">
        <v>20</v>
      </c>
      <c r="I393" s="210"/>
      <c r="J393" s="207"/>
      <c r="K393" s="207"/>
      <c r="L393" s="211"/>
      <c r="M393" s="212"/>
      <c r="N393" s="213"/>
      <c r="O393" s="213"/>
      <c r="P393" s="213"/>
      <c r="Q393" s="213"/>
      <c r="R393" s="213"/>
      <c r="S393" s="213"/>
      <c r="T393" s="214"/>
      <c r="AT393" s="215" t="s">
        <v>170</v>
      </c>
      <c r="AU393" s="215" t="s">
        <v>83</v>
      </c>
      <c r="AV393" s="14" t="s">
        <v>22</v>
      </c>
      <c r="AW393" s="14" t="s">
        <v>35</v>
      </c>
      <c r="AX393" s="14" t="s">
        <v>74</v>
      </c>
      <c r="AY393" s="215" t="s">
        <v>127</v>
      </c>
    </row>
    <row r="394" spans="1:65" s="13" customFormat="1" ht="11.25">
      <c r="B394" s="195"/>
      <c r="C394" s="196"/>
      <c r="D394" s="188" t="s">
        <v>170</v>
      </c>
      <c r="E394" s="197" t="s">
        <v>20</v>
      </c>
      <c r="F394" s="198" t="s">
        <v>1194</v>
      </c>
      <c r="G394" s="196"/>
      <c r="H394" s="199">
        <v>38.869999999999997</v>
      </c>
      <c r="I394" s="200"/>
      <c r="J394" s="196"/>
      <c r="K394" s="196"/>
      <c r="L394" s="201"/>
      <c r="M394" s="202"/>
      <c r="N394" s="203"/>
      <c r="O394" s="203"/>
      <c r="P394" s="203"/>
      <c r="Q394" s="203"/>
      <c r="R394" s="203"/>
      <c r="S394" s="203"/>
      <c r="T394" s="204"/>
      <c r="AT394" s="205" t="s">
        <v>170</v>
      </c>
      <c r="AU394" s="205" t="s">
        <v>83</v>
      </c>
      <c r="AV394" s="13" t="s">
        <v>83</v>
      </c>
      <c r="AW394" s="13" t="s">
        <v>35</v>
      </c>
      <c r="AX394" s="13" t="s">
        <v>22</v>
      </c>
      <c r="AY394" s="205" t="s">
        <v>127</v>
      </c>
    </row>
    <row r="395" spans="1:65" s="2" customFormat="1" ht="16.5" customHeight="1">
      <c r="A395" s="36"/>
      <c r="B395" s="37"/>
      <c r="C395" s="175" t="s">
        <v>582</v>
      </c>
      <c r="D395" s="175" t="s">
        <v>130</v>
      </c>
      <c r="E395" s="176" t="s">
        <v>617</v>
      </c>
      <c r="F395" s="177" t="s">
        <v>618</v>
      </c>
      <c r="G395" s="178" t="s">
        <v>229</v>
      </c>
      <c r="H395" s="179">
        <v>38.869999999999997</v>
      </c>
      <c r="I395" s="180"/>
      <c r="J395" s="181">
        <f>ROUND(I395*H395,2)</f>
        <v>0</v>
      </c>
      <c r="K395" s="177" t="s">
        <v>165</v>
      </c>
      <c r="L395" s="41"/>
      <c r="M395" s="182" t="s">
        <v>20</v>
      </c>
      <c r="N395" s="183" t="s">
        <v>45</v>
      </c>
      <c r="O395" s="66"/>
      <c r="P395" s="184">
        <f>O395*H395</f>
        <v>0</v>
      </c>
      <c r="Q395" s="184">
        <v>0</v>
      </c>
      <c r="R395" s="184">
        <f>Q395*H395</f>
        <v>0</v>
      </c>
      <c r="S395" s="184">
        <v>0.22</v>
      </c>
      <c r="T395" s="185">
        <f>S395*H395</f>
        <v>8.5513999999999992</v>
      </c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R395" s="186" t="s">
        <v>133</v>
      </c>
      <c r="AT395" s="186" t="s">
        <v>130</v>
      </c>
      <c r="AU395" s="186" t="s">
        <v>83</v>
      </c>
      <c r="AY395" s="19" t="s">
        <v>127</v>
      </c>
      <c r="BE395" s="187">
        <f>IF(N395="základní",J395,0)</f>
        <v>0</v>
      </c>
      <c r="BF395" s="187">
        <f>IF(N395="snížená",J395,0)</f>
        <v>0</v>
      </c>
      <c r="BG395" s="187">
        <f>IF(N395="zákl. přenesená",J395,0)</f>
        <v>0</v>
      </c>
      <c r="BH395" s="187">
        <f>IF(N395="sníž. přenesená",J395,0)</f>
        <v>0</v>
      </c>
      <c r="BI395" s="187">
        <f>IF(N395="nulová",J395,0)</f>
        <v>0</v>
      </c>
      <c r="BJ395" s="19" t="s">
        <v>22</v>
      </c>
      <c r="BK395" s="187">
        <f>ROUND(I395*H395,2)</f>
        <v>0</v>
      </c>
      <c r="BL395" s="19" t="s">
        <v>133</v>
      </c>
      <c r="BM395" s="186" t="s">
        <v>619</v>
      </c>
    </row>
    <row r="396" spans="1:65" s="2" customFormat="1" ht="19.5">
      <c r="A396" s="36"/>
      <c r="B396" s="37"/>
      <c r="C396" s="38"/>
      <c r="D396" s="188" t="s">
        <v>135</v>
      </c>
      <c r="E396" s="38"/>
      <c r="F396" s="189" t="s">
        <v>620</v>
      </c>
      <c r="G396" s="38"/>
      <c r="H396" s="38"/>
      <c r="I396" s="190"/>
      <c r="J396" s="38"/>
      <c r="K396" s="38"/>
      <c r="L396" s="41"/>
      <c r="M396" s="191"/>
      <c r="N396" s="192"/>
      <c r="O396" s="66"/>
      <c r="P396" s="66"/>
      <c r="Q396" s="66"/>
      <c r="R396" s="66"/>
      <c r="S396" s="66"/>
      <c r="T396" s="67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T396" s="19" t="s">
        <v>135</v>
      </c>
      <c r="AU396" s="19" t="s">
        <v>83</v>
      </c>
    </row>
    <row r="397" spans="1:65" s="2" customFormat="1" ht="11.25">
      <c r="A397" s="36"/>
      <c r="B397" s="37"/>
      <c r="C397" s="38"/>
      <c r="D397" s="193" t="s">
        <v>168</v>
      </c>
      <c r="E397" s="38"/>
      <c r="F397" s="194" t="s">
        <v>621</v>
      </c>
      <c r="G397" s="38"/>
      <c r="H397" s="38"/>
      <c r="I397" s="190"/>
      <c r="J397" s="38"/>
      <c r="K397" s="38"/>
      <c r="L397" s="41"/>
      <c r="M397" s="191"/>
      <c r="N397" s="192"/>
      <c r="O397" s="66"/>
      <c r="P397" s="66"/>
      <c r="Q397" s="66"/>
      <c r="R397" s="66"/>
      <c r="S397" s="66"/>
      <c r="T397" s="67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T397" s="19" t="s">
        <v>168</v>
      </c>
      <c r="AU397" s="19" t="s">
        <v>83</v>
      </c>
    </row>
    <row r="398" spans="1:65" s="14" customFormat="1" ht="11.25">
      <c r="B398" s="206"/>
      <c r="C398" s="207"/>
      <c r="D398" s="188" t="s">
        <v>170</v>
      </c>
      <c r="E398" s="208" t="s">
        <v>20</v>
      </c>
      <c r="F398" s="209" t="s">
        <v>543</v>
      </c>
      <c r="G398" s="207"/>
      <c r="H398" s="208" t="s">
        <v>20</v>
      </c>
      <c r="I398" s="210"/>
      <c r="J398" s="207"/>
      <c r="K398" s="207"/>
      <c r="L398" s="211"/>
      <c r="M398" s="212"/>
      <c r="N398" s="213"/>
      <c r="O398" s="213"/>
      <c r="P398" s="213"/>
      <c r="Q398" s="213"/>
      <c r="R398" s="213"/>
      <c r="S398" s="213"/>
      <c r="T398" s="214"/>
      <c r="AT398" s="215" t="s">
        <v>170</v>
      </c>
      <c r="AU398" s="215" t="s">
        <v>83</v>
      </c>
      <c r="AV398" s="14" t="s">
        <v>22</v>
      </c>
      <c r="AW398" s="14" t="s">
        <v>35</v>
      </c>
      <c r="AX398" s="14" t="s">
        <v>74</v>
      </c>
      <c r="AY398" s="215" t="s">
        <v>127</v>
      </c>
    </row>
    <row r="399" spans="1:65" s="13" customFormat="1" ht="11.25">
      <c r="B399" s="195"/>
      <c r="C399" s="196"/>
      <c r="D399" s="188" t="s">
        <v>170</v>
      </c>
      <c r="E399" s="197" t="s">
        <v>20</v>
      </c>
      <c r="F399" s="198" t="s">
        <v>1194</v>
      </c>
      <c r="G399" s="196"/>
      <c r="H399" s="199">
        <v>38.869999999999997</v>
      </c>
      <c r="I399" s="200"/>
      <c r="J399" s="196"/>
      <c r="K399" s="196"/>
      <c r="L399" s="201"/>
      <c r="M399" s="202"/>
      <c r="N399" s="203"/>
      <c r="O399" s="203"/>
      <c r="P399" s="203"/>
      <c r="Q399" s="203"/>
      <c r="R399" s="203"/>
      <c r="S399" s="203"/>
      <c r="T399" s="204"/>
      <c r="AT399" s="205" t="s">
        <v>170</v>
      </c>
      <c r="AU399" s="205" t="s">
        <v>83</v>
      </c>
      <c r="AV399" s="13" t="s">
        <v>83</v>
      </c>
      <c r="AW399" s="13" t="s">
        <v>35</v>
      </c>
      <c r="AX399" s="13" t="s">
        <v>22</v>
      </c>
      <c r="AY399" s="205" t="s">
        <v>127</v>
      </c>
    </row>
    <row r="400" spans="1:65" s="2" customFormat="1" ht="16.5" customHeight="1">
      <c r="A400" s="36"/>
      <c r="B400" s="37"/>
      <c r="C400" s="175" t="s">
        <v>588</v>
      </c>
      <c r="D400" s="175" t="s">
        <v>130</v>
      </c>
      <c r="E400" s="176" t="s">
        <v>623</v>
      </c>
      <c r="F400" s="177" t="s">
        <v>624</v>
      </c>
      <c r="G400" s="178" t="s">
        <v>183</v>
      </c>
      <c r="H400" s="179">
        <v>59.8</v>
      </c>
      <c r="I400" s="180"/>
      <c r="J400" s="181">
        <f>ROUND(I400*H400,2)</f>
        <v>0</v>
      </c>
      <c r="K400" s="177" t="s">
        <v>165</v>
      </c>
      <c r="L400" s="41"/>
      <c r="M400" s="182" t="s">
        <v>20</v>
      </c>
      <c r="N400" s="183" t="s">
        <v>45</v>
      </c>
      <c r="O400" s="66"/>
      <c r="P400" s="184">
        <f>O400*H400</f>
        <v>0</v>
      </c>
      <c r="Q400" s="184">
        <v>0</v>
      </c>
      <c r="R400" s="184">
        <f>Q400*H400</f>
        <v>0</v>
      </c>
      <c r="S400" s="184">
        <v>0</v>
      </c>
      <c r="T400" s="185">
        <f>S400*H400</f>
        <v>0</v>
      </c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R400" s="186" t="s">
        <v>133</v>
      </c>
      <c r="AT400" s="186" t="s">
        <v>130</v>
      </c>
      <c r="AU400" s="186" t="s">
        <v>83</v>
      </c>
      <c r="AY400" s="19" t="s">
        <v>127</v>
      </c>
      <c r="BE400" s="187">
        <f>IF(N400="základní",J400,0)</f>
        <v>0</v>
      </c>
      <c r="BF400" s="187">
        <f>IF(N400="snížená",J400,0)</f>
        <v>0</v>
      </c>
      <c r="BG400" s="187">
        <f>IF(N400="zákl. přenesená",J400,0)</f>
        <v>0</v>
      </c>
      <c r="BH400" s="187">
        <f>IF(N400="sníž. přenesená",J400,0)</f>
        <v>0</v>
      </c>
      <c r="BI400" s="187">
        <f>IF(N400="nulová",J400,0)</f>
        <v>0</v>
      </c>
      <c r="BJ400" s="19" t="s">
        <v>22</v>
      </c>
      <c r="BK400" s="187">
        <f>ROUND(I400*H400,2)</f>
        <v>0</v>
      </c>
      <c r="BL400" s="19" t="s">
        <v>133</v>
      </c>
      <c r="BM400" s="186" t="s">
        <v>625</v>
      </c>
    </row>
    <row r="401" spans="1:65" s="2" customFormat="1" ht="11.25">
      <c r="A401" s="36"/>
      <c r="B401" s="37"/>
      <c r="C401" s="38"/>
      <c r="D401" s="188" t="s">
        <v>135</v>
      </c>
      <c r="E401" s="38"/>
      <c r="F401" s="189" t="s">
        <v>626</v>
      </c>
      <c r="G401" s="38"/>
      <c r="H401" s="38"/>
      <c r="I401" s="190"/>
      <c r="J401" s="38"/>
      <c r="K401" s="38"/>
      <c r="L401" s="41"/>
      <c r="M401" s="191"/>
      <c r="N401" s="192"/>
      <c r="O401" s="66"/>
      <c r="P401" s="66"/>
      <c r="Q401" s="66"/>
      <c r="R401" s="66"/>
      <c r="S401" s="66"/>
      <c r="T401" s="67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T401" s="19" t="s">
        <v>135</v>
      </c>
      <c r="AU401" s="19" t="s">
        <v>83</v>
      </c>
    </row>
    <row r="402" spans="1:65" s="2" customFormat="1" ht="11.25">
      <c r="A402" s="36"/>
      <c r="B402" s="37"/>
      <c r="C402" s="38"/>
      <c r="D402" s="193" t="s">
        <v>168</v>
      </c>
      <c r="E402" s="38"/>
      <c r="F402" s="194" t="s">
        <v>627</v>
      </c>
      <c r="G402" s="38"/>
      <c r="H402" s="38"/>
      <c r="I402" s="190"/>
      <c r="J402" s="38"/>
      <c r="K402" s="38"/>
      <c r="L402" s="41"/>
      <c r="M402" s="191"/>
      <c r="N402" s="192"/>
      <c r="O402" s="66"/>
      <c r="P402" s="66"/>
      <c r="Q402" s="66"/>
      <c r="R402" s="66"/>
      <c r="S402" s="66"/>
      <c r="T402" s="67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T402" s="19" t="s">
        <v>168</v>
      </c>
      <c r="AU402" s="19" t="s">
        <v>83</v>
      </c>
    </row>
    <row r="403" spans="1:65" s="14" customFormat="1" ht="11.25">
      <c r="B403" s="206"/>
      <c r="C403" s="207"/>
      <c r="D403" s="188" t="s">
        <v>170</v>
      </c>
      <c r="E403" s="208" t="s">
        <v>20</v>
      </c>
      <c r="F403" s="209" t="s">
        <v>543</v>
      </c>
      <c r="G403" s="207"/>
      <c r="H403" s="208" t="s">
        <v>20</v>
      </c>
      <c r="I403" s="210"/>
      <c r="J403" s="207"/>
      <c r="K403" s="207"/>
      <c r="L403" s="211"/>
      <c r="M403" s="212"/>
      <c r="N403" s="213"/>
      <c r="O403" s="213"/>
      <c r="P403" s="213"/>
      <c r="Q403" s="213"/>
      <c r="R403" s="213"/>
      <c r="S403" s="213"/>
      <c r="T403" s="214"/>
      <c r="AT403" s="215" t="s">
        <v>170</v>
      </c>
      <c r="AU403" s="215" t="s">
        <v>83</v>
      </c>
      <c r="AV403" s="14" t="s">
        <v>22</v>
      </c>
      <c r="AW403" s="14" t="s">
        <v>35</v>
      </c>
      <c r="AX403" s="14" t="s">
        <v>74</v>
      </c>
      <c r="AY403" s="215" t="s">
        <v>127</v>
      </c>
    </row>
    <row r="404" spans="1:65" s="13" customFormat="1" ht="11.25">
      <c r="B404" s="195"/>
      <c r="C404" s="196"/>
      <c r="D404" s="188" t="s">
        <v>170</v>
      </c>
      <c r="E404" s="197" t="s">
        <v>20</v>
      </c>
      <c r="F404" s="198" t="s">
        <v>1195</v>
      </c>
      <c r="G404" s="196"/>
      <c r="H404" s="199">
        <v>59.8</v>
      </c>
      <c r="I404" s="200"/>
      <c r="J404" s="196"/>
      <c r="K404" s="196"/>
      <c r="L404" s="201"/>
      <c r="M404" s="202"/>
      <c r="N404" s="203"/>
      <c r="O404" s="203"/>
      <c r="P404" s="203"/>
      <c r="Q404" s="203"/>
      <c r="R404" s="203"/>
      <c r="S404" s="203"/>
      <c r="T404" s="204"/>
      <c r="AT404" s="205" t="s">
        <v>170</v>
      </c>
      <c r="AU404" s="205" t="s">
        <v>83</v>
      </c>
      <c r="AV404" s="13" t="s">
        <v>83</v>
      </c>
      <c r="AW404" s="13" t="s">
        <v>35</v>
      </c>
      <c r="AX404" s="13" t="s">
        <v>22</v>
      </c>
      <c r="AY404" s="205" t="s">
        <v>127</v>
      </c>
    </row>
    <row r="405" spans="1:65" s="2" customFormat="1" ht="16.5" customHeight="1">
      <c r="A405" s="36"/>
      <c r="B405" s="37"/>
      <c r="C405" s="175" t="s">
        <v>595</v>
      </c>
      <c r="D405" s="175" t="s">
        <v>130</v>
      </c>
      <c r="E405" s="176" t="s">
        <v>649</v>
      </c>
      <c r="F405" s="177" t="s">
        <v>650</v>
      </c>
      <c r="G405" s="178" t="s">
        <v>293</v>
      </c>
      <c r="H405" s="179">
        <v>22.545000000000002</v>
      </c>
      <c r="I405" s="180"/>
      <c r="J405" s="181">
        <f>ROUND(I405*H405,2)</f>
        <v>0</v>
      </c>
      <c r="K405" s="177" t="s">
        <v>165</v>
      </c>
      <c r="L405" s="41"/>
      <c r="M405" s="182" t="s">
        <v>20</v>
      </c>
      <c r="N405" s="183" t="s">
        <v>45</v>
      </c>
      <c r="O405" s="66"/>
      <c r="P405" s="184">
        <f>O405*H405</f>
        <v>0</v>
      </c>
      <c r="Q405" s="184">
        <v>0</v>
      </c>
      <c r="R405" s="184">
        <f>Q405*H405</f>
        <v>0</v>
      </c>
      <c r="S405" s="184">
        <v>0</v>
      </c>
      <c r="T405" s="185">
        <f>S405*H405</f>
        <v>0</v>
      </c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R405" s="186" t="s">
        <v>133</v>
      </c>
      <c r="AT405" s="186" t="s">
        <v>130</v>
      </c>
      <c r="AU405" s="186" t="s">
        <v>83</v>
      </c>
      <c r="AY405" s="19" t="s">
        <v>127</v>
      </c>
      <c r="BE405" s="187">
        <f>IF(N405="základní",J405,0)</f>
        <v>0</v>
      </c>
      <c r="BF405" s="187">
        <f>IF(N405="snížená",J405,0)</f>
        <v>0</v>
      </c>
      <c r="BG405" s="187">
        <f>IF(N405="zákl. přenesená",J405,0)</f>
        <v>0</v>
      </c>
      <c r="BH405" s="187">
        <f>IF(N405="sníž. přenesená",J405,0)</f>
        <v>0</v>
      </c>
      <c r="BI405" s="187">
        <f>IF(N405="nulová",J405,0)</f>
        <v>0</v>
      </c>
      <c r="BJ405" s="19" t="s">
        <v>22</v>
      </c>
      <c r="BK405" s="187">
        <f>ROUND(I405*H405,2)</f>
        <v>0</v>
      </c>
      <c r="BL405" s="19" t="s">
        <v>133</v>
      </c>
      <c r="BM405" s="186" t="s">
        <v>651</v>
      </c>
    </row>
    <row r="406" spans="1:65" s="2" customFormat="1" ht="11.25">
      <c r="A406" s="36"/>
      <c r="B406" s="37"/>
      <c r="C406" s="38"/>
      <c r="D406" s="188" t="s">
        <v>135</v>
      </c>
      <c r="E406" s="38"/>
      <c r="F406" s="189" t="s">
        <v>652</v>
      </c>
      <c r="G406" s="38"/>
      <c r="H406" s="38"/>
      <c r="I406" s="190"/>
      <c r="J406" s="38"/>
      <c r="K406" s="38"/>
      <c r="L406" s="41"/>
      <c r="M406" s="191"/>
      <c r="N406" s="192"/>
      <c r="O406" s="66"/>
      <c r="P406" s="66"/>
      <c r="Q406" s="66"/>
      <c r="R406" s="66"/>
      <c r="S406" s="66"/>
      <c r="T406" s="67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T406" s="19" t="s">
        <v>135</v>
      </c>
      <c r="AU406" s="19" t="s">
        <v>83</v>
      </c>
    </row>
    <row r="407" spans="1:65" s="2" customFormat="1" ht="11.25">
      <c r="A407" s="36"/>
      <c r="B407" s="37"/>
      <c r="C407" s="38"/>
      <c r="D407" s="193" t="s">
        <v>168</v>
      </c>
      <c r="E407" s="38"/>
      <c r="F407" s="194" t="s">
        <v>653</v>
      </c>
      <c r="G407" s="38"/>
      <c r="H407" s="38"/>
      <c r="I407" s="190"/>
      <c r="J407" s="38"/>
      <c r="K407" s="38"/>
      <c r="L407" s="41"/>
      <c r="M407" s="191"/>
      <c r="N407" s="192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168</v>
      </c>
      <c r="AU407" s="19" t="s">
        <v>83</v>
      </c>
    </row>
    <row r="408" spans="1:65" s="13" customFormat="1" ht="11.25">
      <c r="B408" s="195"/>
      <c r="C408" s="196"/>
      <c r="D408" s="188" t="s">
        <v>170</v>
      </c>
      <c r="E408" s="197" t="s">
        <v>20</v>
      </c>
      <c r="F408" s="198" t="s">
        <v>1196</v>
      </c>
      <c r="G408" s="196"/>
      <c r="H408" s="199">
        <v>22.545000000000002</v>
      </c>
      <c r="I408" s="200"/>
      <c r="J408" s="196"/>
      <c r="K408" s="196"/>
      <c r="L408" s="201"/>
      <c r="M408" s="202"/>
      <c r="N408" s="203"/>
      <c r="O408" s="203"/>
      <c r="P408" s="203"/>
      <c r="Q408" s="203"/>
      <c r="R408" s="203"/>
      <c r="S408" s="203"/>
      <c r="T408" s="204"/>
      <c r="AT408" s="205" t="s">
        <v>170</v>
      </c>
      <c r="AU408" s="205" t="s">
        <v>83</v>
      </c>
      <c r="AV408" s="13" t="s">
        <v>83</v>
      </c>
      <c r="AW408" s="13" t="s">
        <v>35</v>
      </c>
      <c r="AX408" s="13" t="s">
        <v>22</v>
      </c>
      <c r="AY408" s="205" t="s">
        <v>127</v>
      </c>
    </row>
    <row r="409" spans="1:65" s="2" customFormat="1" ht="16.5" customHeight="1">
      <c r="A409" s="36"/>
      <c r="B409" s="37"/>
      <c r="C409" s="175" t="s">
        <v>602</v>
      </c>
      <c r="D409" s="175" t="s">
        <v>130</v>
      </c>
      <c r="E409" s="176" t="s">
        <v>657</v>
      </c>
      <c r="F409" s="177" t="s">
        <v>658</v>
      </c>
      <c r="G409" s="178" t="s">
        <v>293</v>
      </c>
      <c r="H409" s="179">
        <v>157.815</v>
      </c>
      <c r="I409" s="180"/>
      <c r="J409" s="181">
        <f>ROUND(I409*H409,2)</f>
        <v>0</v>
      </c>
      <c r="K409" s="177" t="s">
        <v>165</v>
      </c>
      <c r="L409" s="41"/>
      <c r="M409" s="182" t="s">
        <v>20</v>
      </c>
      <c r="N409" s="183" t="s">
        <v>45</v>
      </c>
      <c r="O409" s="66"/>
      <c r="P409" s="184">
        <f>O409*H409</f>
        <v>0</v>
      </c>
      <c r="Q409" s="184">
        <v>0</v>
      </c>
      <c r="R409" s="184">
        <f>Q409*H409</f>
        <v>0</v>
      </c>
      <c r="S409" s="184">
        <v>0</v>
      </c>
      <c r="T409" s="185">
        <f>S409*H409</f>
        <v>0</v>
      </c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R409" s="186" t="s">
        <v>133</v>
      </c>
      <c r="AT409" s="186" t="s">
        <v>130</v>
      </c>
      <c r="AU409" s="186" t="s">
        <v>83</v>
      </c>
      <c r="AY409" s="19" t="s">
        <v>127</v>
      </c>
      <c r="BE409" s="187">
        <f>IF(N409="základní",J409,0)</f>
        <v>0</v>
      </c>
      <c r="BF409" s="187">
        <f>IF(N409="snížená",J409,0)</f>
        <v>0</v>
      </c>
      <c r="BG409" s="187">
        <f>IF(N409="zákl. přenesená",J409,0)</f>
        <v>0</v>
      </c>
      <c r="BH409" s="187">
        <f>IF(N409="sníž. přenesená",J409,0)</f>
        <v>0</v>
      </c>
      <c r="BI409" s="187">
        <f>IF(N409="nulová",J409,0)</f>
        <v>0</v>
      </c>
      <c r="BJ409" s="19" t="s">
        <v>22</v>
      </c>
      <c r="BK409" s="187">
        <f>ROUND(I409*H409,2)</f>
        <v>0</v>
      </c>
      <c r="BL409" s="19" t="s">
        <v>133</v>
      </c>
      <c r="BM409" s="186" t="s">
        <v>659</v>
      </c>
    </row>
    <row r="410" spans="1:65" s="2" customFormat="1" ht="11.25">
      <c r="A410" s="36"/>
      <c r="B410" s="37"/>
      <c r="C410" s="38"/>
      <c r="D410" s="188" t="s">
        <v>135</v>
      </c>
      <c r="E410" s="38"/>
      <c r="F410" s="189" t="s">
        <v>660</v>
      </c>
      <c r="G410" s="38"/>
      <c r="H410" s="38"/>
      <c r="I410" s="190"/>
      <c r="J410" s="38"/>
      <c r="K410" s="38"/>
      <c r="L410" s="41"/>
      <c r="M410" s="191"/>
      <c r="N410" s="192"/>
      <c r="O410" s="66"/>
      <c r="P410" s="66"/>
      <c r="Q410" s="66"/>
      <c r="R410" s="66"/>
      <c r="S410" s="66"/>
      <c r="T410" s="67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135</v>
      </c>
      <c r="AU410" s="19" t="s">
        <v>83</v>
      </c>
    </row>
    <row r="411" spans="1:65" s="2" customFormat="1" ht="11.25">
      <c r="A411" s="36"/>
      <c r="B411" s="37"/>
      <c r="C411" s="38"/>
      <c r="D411" s="193" t="s">
        <v>168</v>
      </c>
      <c r="E411" s="38"/>
      <c r="F411" s="194" t="s">
        <v>661</v>
      </c>
      <c r="G411" s="38"/>
      <c r="H411" s="38"/>
      <c r="I411" s="190"/>
      <c r="J411" s="38"/>
      <c r="K411" s="38"/>
      <c r="L411" s="41"/>
      <c r="M411" s="191"/>
      <c r="N411" s="192"/>
      <c r="O411" s="66"/>
      <c r="P411" s="66"/>
      <c r="Q411" s="66"/>
      <c r="R411" s="66"/>
      <c r="S411" s="66"/>
      <c r="T411" s="67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T411" s="19" t="s">
        <v>168</v>
      </c>
      <c r="AU411" s="19" t="s">
        <v>83</v>
      </c>
    </row>
    <row r="412" spans="1:65" s="13" customFormat="1" ht="11.25">
      <c r="B412" s="195"/>
      <c r="C412" s="196"/>
      <c r="D412" s="188" t="s">
        <v>170</v>
      </c>
      <c r="E412" s="197" t="s">
        <v>20</v>
      </c>
      <c r="F412" s="198" t="s">
        <v>1197</v>
      </c>
      <c r="G412" s="196"/>
      <c r="H412" s="199">
        <v>157.815</v>
      </c>
      <c r="I412" s="200"/>
      <c r="J412" s="196"/>
      <c r="K412" s="196"/>
      <c r="L412" s="201"/>
      <c r="M412" s="202"/>
      <c r="N412" s="203"/>
      <c r="O412" s="203"/>
      <c r="P412" s="203"/>
      <c r="Q412" s="203"/>
      <c r="R412" s="203"/>
      <c r="S412" s="203"/>
      <c r="T412" s="204"/>
      <c r="AT412" s="205" t="s">
        <v>170</v>
      </c>
      <c r="AU412" s="205" t="s">
        <v>83</v>
      </c>
      <c r="AV412" s="13" t="s">
        <v>83</v>
      </c>
      <c r="AW412" s="13" t="s">
        <v>35</v>
      </c>
      <c r="AX412" s="13" t="s">
        <v>22</v>
      </c>
      <c r="AY412" s="205" t="s">
        <v>127</v>
      </c>
    </row>
    <row r="413" spans="1:65" s="2" customFormat="1" ht="16.5" customHeight="1">
      <c r="A413" s="36"/>
      <c r="B413" s="37"/>
      <c r="C413" s="175" t="s">
        <v>610</v>
      </c>
      <c r="D413" s="175" t="s">
        <v>130</v>
      </c>
      <c r="E413" s="176" t="s">
        <v>664</v>
      </c>
      <c r="F413" s="177" t="s">
        <v>665</v>
      </c>
      <c r="G413" s="178" t="s">
        <v>293</v>
      </c>
      <c r="H413" s="179">
        <v>8.5510000000000002</v>
      </c>
      <c r="I413" s="180"/>
      <c r="J413" s="181">
        <f>ROUND(I413*H413,2)</f>
        <v>0</v>
      </c>
      <c r="K413" s="177" t="s">
        <v>165</v>
      </c>
      <c r="L413" s="41"/>
      <c r="M413" s="182" t="s">
        <v>20</v>
      </c>
      <c r="N413" s="183" t="s">
        <v>45</v>
      </c>
      <c r="O413" s="66"/>
      <c r="P413" s="184">
        <f>O413*H413</f>
        <v>0</v>
      </c>
      <c r="Q413" s="184">
        <v>0</v>
      </c>
      <c r="R413" s="184">
        <f>Q413*H413</f>
        <v>0</v>
      </c>
      <c r="S413" s="184">
        <v>0</v>
      </c>
      <c r="T413" s="185">
        <f>S413*H413</f>
        <v>0</v>
      </c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R413" s="186" t="s">
        <v>133</v>
      </c>
      <c r="AT413" s="186" t="s">
        <v>130</v>
      </c>
      <c r="AU413" s="186" t="s">
        <v>83</v>
      </c>
      <c r="AY413" s="19" t="s">
        <v>127</v>
      </c>
      <c r="BE413" s="187">
        <f>IF(N413="základní",J413,0)</f>
        <v>0</v>
      </c>
      <c r="BF413" s="187">
        <f>IF(N413="snížená",J413,0)</f>
        <v>0</v>
      </c>
      <c r="BG413" s="187">
        <f>IF(N413="zákl. přenesená",J413,0)</f>
        <v>0</v>
      </c>
      <c r="BH413" s="187">
        <f>IF(N413="sníž. přenesená",J413,0)</f>
        <v>0</v>
      </c>
      <c r="BI413" s="187">
        <f>IF(N413="nulová",J413,0)</f>
        <v>0</v>
      </c>
      <c r="BJ413" s="19" t="s">
        <v>22</v>
      </c>
      <c r="BK413" s="187">
        <f>ROUND(I413*H413,2)</f>
        <v>0</v>
      </c>
      <c r="BL413" s="19" t="s">
        <v>133</v>
      </c>
      <c r="BM413" s="186" t="s">
        <v>666</v>
      </c>
    </row>
    <row r="414" spans="1:65" s="2" customFormat="1" ht="11.25">
      <c r="A414" s="36"/>
      <c r="B414" s="37"/>
      <c r="C414" s="38"/>
      <c r="D414" s="188" t="s">
        <v>135</v>
      </c>
      <c r="E414" s="38"/>
      <c r="F414" s="189" t="s">
        <v>667</v>
      </c>
      <c r="G414" s="38"/>
      <c r="H414" s="38"/>
      <c r="I414" s="190"/>
      <c r="J414" s="38"/>
      <c r="K414" s="38"/>
      <c r="L414" s="41"/>
      <c r="M414" s="191"/>
      <c r="N414" s="192"/>
      <c r="O414" s="66"/>
      <c r="P414" s="66"/>
      <c r="Q414" s="66"/>
      <c r="R414" s="66"/>
      <c r="S414" s="66"/>
      <c r="T414" s="67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T414" s="19" t="s">
        <v>135</v>
      </c>
      <c r="AU414" s="19" t="s">
        <v>83</v>
      </c>
    </row>
    <row r="415" spans="1:65" s="2" customFormat="1" ht="11.25">
      <c r="A415" s="36"/>
      <c r="B415" s="37"/>
      <c r="C415" s="38"/>
      <c r="D415" s="193" t="s">
        <v>168</v>
      </c>
      <c r="E415" s="38"/>
      <c r="F415" s="194" t="s">
        <v>668</v>
      </c>
      <c r="G415" s="38"/>
      <c r="H415" s="38"/>
      <c r="I415" s="190"/>
      <c r="J415" s="38"/>
      <c r="K415" s="38"/>
      <c r="L415" s="41"/>
      <c r="M415" s="191"/>
      <c r="N415" s="192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168</v>
      </c>
      <c r="AU415" s="19" t="s">
        <v>83</v>
      </c>
    </row>
    <row r="416" spans="1:65" s="13" customFormat="1" ht="11.25">
      <c r="B416" s="195"/>
      <c r="C416" s="196"/>
      <c r="D416" s="188" t="s">
        <v>170</v>
      </c>
      <c r="E416" s="197" t="s">
        <v>20</v>
      </c>
      <c r="F416" s="198" t="s">
        <v>1198</v>
      </c>
      <c r="G416" s="196"/>
      <c r="H416" s="199">
        <v>8.5510000000000002</v>
      </c>
      <c r="I416" s="200"/>
      <c r="J416" s="196"/>
      <c r="K416" s="196"/>
      <c r="L416" s="201"/>
      <c r="M416" s="202"/>
      <c r="N416" s="203"/>
      <c r="O416" s="203"/>
      <c r="P416" s="203"/>
      <c r="Q416" s="203"/>
      <c r="R416" s="203"/>
      <c r="S416" s="203"/>
      <c r="T416" s="204"/>
      <c r="AT416" s="205" t="s">
        <v>170</v>
      </c>
      <c r="AU416" s="205" t="s">
        <v>83</v>
      </c>
      <c r="AV416" s="13" t="s">
        <v>83</v>
      </c>
      <c r="AW416" s="13" t="s">
        <v>35</v>
      </c>
      <c r="AX416" s="13" t="s">
        <v>22</v>
      </c>
      <c r="AY416" s="205" t="s">
        <v>127</v>
      </c>
    </row>
    <row r="417" spans="1:65" s="2" customFormat="1" ht="16.5" customHeight="1">
      <c r="A417" s="36"/>
      <c r="B417" s="37"/>
      <c r="C417" s="175" t="s">
        <v>616</v>
      </c>
      <c r="D417" s="175" t="s">
        <v>130</v>
      </c>
      <c r="E417" s="176" t="s">
        <v>672</v>
      </c>
      <c r="F417" s="177" t="s">
        <v>673</v>
      </c>
      <c r="G417" s="178" t="s">
        <v>293</v>
      </c>
      <c r="H417" s="179">
        <v>59.856999999999999</v>
      </c>
      <c r="I417" s="180"/>
      <c r="J417" s="181">
        <f>ROUND(I417*H417,2)</f>
        <v>0</v>
      </c>
      <c r="K417" s="177" t="s">
        <v>165</v>
      </c>
      <c r="L417" s="41"/>
      <c r="M417" s="182" t="s">
        <v>20</v>
      </c>
      <c r="N417" s="183" t="s">
        <v>45</v>
      </c>
      <c r="O417" s="66"/>
      <c r="P417" s="184">
        <f>O417*H417</f>
        <v>0</v>
      </c>
      <c r="Q417" s="184">
        <v>0</v>
      </c>
      <c r="R417" s="184">
        <f>Q417*H417</f>
        <v>0</v>
      </c>
      <c r="S417" s="184">
        <v>0</v>
      </c>
      <c r="T417" s="185">
        <f>S417*H417</f>
        <v>0</v>
      </c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R417" s="186" t="s">
        <v>133</v>
      </c>
      <c r="AT417" s="186" t="s">
        <v>130</v>
      </c>
      <c r="AU417" s="186" t="s">
        <v>83</v>
      </c>
      <c r="AY417" s="19" t="s">
        <v>127</v>
      </c>
      <c r="BE417" s="187">
        <f>IF(N417="základní",J417,0)</f>
        <v>0</v>
      </c>
      <c r="BF417" s="187">
        <f>IF(N417="snížená",J417,0)</f>
        <v>0</v>
      </c>
      <c r="BG417" s="187">
        <f>IF(N417="zákl. přenesená",J417,0)</f>
        <v>0</v>
      </c>
      <c r="BH417" s="187">
        <f>IF(N417="sníž. přenesená",J417,0)</f>
        <v>0</v>
      </c>
      <c r="BI417" s="187">
        <f>IF(N417="nulová",J417,0)</f>
        <v>0</v>
      </c>
      <c r="BJ417" s="19" t="s">
        <v>22</v>
      </c>
      <c r="BK417" s="187">
        <f>ROUND(I417*H417,2)</f>
        <v>0</v>
      </c>
      <c r="BL417" s="19" t="s">
        <v>133</v>
      </c>
      <c r="BM417" s="186" t="s">
        <v>674</v>
      </c>
    </row>
    <row r="418" spans="1:65" s="2" customFormat="1" ht="11.25">
      <c r="A418" s="36"/>
      <c r="B418" s="37"/>
      <c r="C418" s="38"/>
      <c r="D418" s="188" t="s">
        <v>135</v>
      </c>
      <c r="E418" s="38"/>
      <c r="F418" s="189" t="s">
        <v>660</v>
      </c>
      <c r="G418" s="38"/>
      <c r="H418" s="38"/>
      <c r="I418" s="190"/>
      <c r="J418" s="38"/>
      <c r="K418" s="38"/>
      <c r="L418" s="41"/>
      <c r="M418" s="191"/>
      <c r="N418" s="192"/>
      <c r="O418" s="66"/>
      <c r="P418" s="66"/>
      <c r="Q418" s="66"/>
      <c r="R418" s="66"/>
      <c r="S418" s="66"/>
      <c r="T418" s="67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T418" s="19" t="s">
        <v>135</v>
      </c>
      <c r="AU418" s="19" t="s">
        <v>83</v>
      </c>
    </row>
    <row r="419" spans="1:65" s="2" customFormat="1" ht="11.25">
      <c r="A419" s="36"/>
      <c r="B419" s="37"/>
      <c r="C419" s="38"/>
      <c r="D419" s="193" t="s">
        <v>168</v>
      </c>
      <c r="E419" s="38"/>
      <c r="F419" s="194" t="s">
        <v>675</v>
      </c>
      <c r="G419" s="38"/>
      <c r="H419" s="38"/>
      <c r="I419" s="190"/>
      <c r="J419" s="38"/>
      <c r="K419" s="38"/>
      <c r="L419" s="41"/>
      <c r="M419" s="191"/>
      <c r="N419" s="192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168</v>
      </c>
      <c r="AU419" s="19" t="s">
        <v>83</v>
      </c>
    </row>
    <row r="420" spans="1:65" s="13" customFormat="1" ht="11.25">
      <c r="B420" s="195"/>
      <c r="C420" s="196"/>
      <c r="D420" s="188" t="s">
        <v>170</v>
      </c>
      <c r="E420" s="197" t="s">
        <v>20</v>
      </c>
      <c r="F420" s="198" t="s">
        <v>1199</v>
      </c>
      <c r="G420" s="196"/>
      <c r="H420" s="199">
        <v>59.856999999999999</v>
      </c>
      <c r="I420" s="200"/>
      <c r="J420" s="196"/>
      <c r="K420" s="196"/>
      <c r="L420" s="201"/>
      <c r="M420" s="202"/>
      <c r="N420" s="203"/>
      <c r="O420" s="203"/>
      <c r="P420" s="203"/>
      <c r="Q420" s="203"/>
      <c r="R420" s="203"/>
      <c r="S420" s="203"/>
      <c r="T420" s="204"/>
      <c r="AT420" s="205" t="s">
        <v>170</v>
      </c>
      <c r="AU420" s="205" t="s">
        <v>83</v>
      </c>
      <c r="AV420" s="13" t="s">
        <v>83</v>
      </c>
      <c r="AW420" s="13" t="s">
        <v>35</v>
      </c>
      <c r="AX420" s="13" t="s">
        <v>22</v>
      </c>
      <c r="AY420" s="205" t="s">
        <v>127</v>
      </c>
    </row>
    <row r="421" spans="1:65" s="2" customFormat="1" ht="24.2" customHeight="1">
      <c r="A421" s="36"/>
      <c r="B421" s="37"/>
      <c r="C421" s="175" t="s">
        <v>622</v>
      </c>
      <c r="D421" s="175" t="s">
        <v>130</v>
      </c>
      <c r="E421" s="176" t="s">
        <v>678</v>
      </c>
      <c r="F421" s="177" t="s">
        <v>679</v>
      </c>
      <c r="G421" s="178" t="s">
        <v>293</v>
      </c>
      <c r="H421" s="179">
        <v>22.545000000000002</v>
      </c>
      <c r="I421" s="180"/>
      <c r="J421" s="181">
        <f>ROUND(I421*H421,2)</f>
        <v>0</v>
      </c>
      <c r="K421" s="177" t="s">
        <v>165</v>
      </c>
      <c r="L421" s="41"/>
      <c r="M421" s="182" t="s">
        <v>20</v>
      </c>
      <c r="N421" s="183" t="s">
        <v>45</v>
      </c>
      <c r="O421" s="66"/>
      <c r="P421" s="184">
        <f>O421*H421</f>
        <v>0</v>
      </c>
      <c r="Q421" s="184">
        <v>0</v>
      </c>
      <c r="R421" s="184">
        <f>Q421*H421</f>
        <v>0</v>
      </c>
      <c r="S421" s="184">
        <v>0</v>
      </c>
      <c r="T421" s="185">
        <f>S421*H421</f>
        <v>0</v>
      </c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R421" s="186" t="s">
        <v>133</v>
      </c>
      <c r="AT421" s="186" t="s">
        <v>130</v>
      </c>
      <c r="AU421" s="186" t="s">
        <v>83</v>
      </c>
      <c r="AY421" s="19" t="s">
        <v>127</v>
      </c>
      <c r="BE421" s="187">
        <f>IF(N421="základní",J421,0)</f>
        <v>0</v>
      </c>
      <c r="BF421" s="187">
        <f>IF(N421="snížená",J421,0)</f>
        <v>0</v>
      </c>
      <c r="BG421" s="187">
        <f>IF(N421="zákl. přenesená",J421,0)</f>
        <v>0</v>
      </c>
      <c r="BH421" s="187">
        <f>IF(N421="sníž. přenesená",J421,0)</f>
        <v>0</v>
      </c>
      <c r="BI421" s="187">
        <f>IF(N421="nulová",J421,0)</f>
        <v>0</v>
      </c>
      <c r="BJ421" s="19" t="s">
        <v>22</v>
      </c>
      <c r="BK421" s="187">
        <f>ROUND(I421*H421,2)</f>
        <v>0</v>
      </c>
      <c r="BL421" s="19" t="s">
        <v>133</v>
      </c>
      <c r="BM421" s="186" t="s">
        <v>680</v>
      </c>
    </row>
    <row r="422" spans="1:65" s="2" customFormat="1" ht="19.5">
      <c r="A422" s="36"/>
      <c r="B422" s="37"/>
      <c r="C422" s="38"/>
      <c r="D422" s="188" t="s">
        <v>135</v>
      </c>
      <c r="E422" s="38"/>
      <c r="F422" s="189" t="s">
        <v>295</v>
      </c>
      <c r="G422" s="38"/>
      <c r="H422" s="38"/>
      <c r="I422" s="190"/>
      <c r="J422" s="38"/>
      <c r="K422" s="38"/>
      <c r="L422" s="41"/>
      <c r="M422" s="191"/>
      <c r="N422" s="192"/>
      <c r="O422" s="66"/>
      <c r="P422" s="66"/>
      <c r="Q422" s="66"/>
      <c r="R422" s="66"/>
      <c r="S422" s="66"/>
      <c r="T422" s="67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T422" s="19" t="s">
        <v>135</v>
      </c>
      <c r="AU422" s="19" t="s">
        <v>83</v>
      </c>
    </row>
    <row r="423" spans="1:65" s="2" customFormat="1" ht="11.25">
      <c r="A423" s="36"/>
      <c r="B423" s="37"/>
      <c r="C423" s="38"/>
      <c r="D423" s="193" t="s">
        <v>168</v>
      </c>
      <c r="E423" s="38"/>
      <c r="F423" s="194" t="s">
        <v>681</v>
      </c>
      <c r="G423" s="38"/>
      <c r="H423" s="38"/>
      <c r="I423" s="190"/>
      <c r="J423" s="38"/>
      <c r="K423" s="38"/>
      <c r="L423" s="41"/>
      <c r="M423" s="191"/>
      <c r="N423" s="192"/>
      <c r="O423" s="66"/>
      <c r="P423" s="66"/>
      <c r="Q423" s="66"/>
      <c r="R423" s="66"/>
      <c r="S423" s="66"/>
      <c r="T423" s="67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T423" s="19" t="s">
        <v>168</v>
      </c>
      <c r="AU423" s="19" t="s">
        <v>83</v>
      </c>
    </row>
    <row r="424" spans="1:65" s="13" customFormat="1" ht="11.25">
      <c r="B424" s="195"/>
      <c r="C424" s="196"/>
      <c r="D424" s="188" t="s">
        <v>170</v>
      </c>
      <c r="E424" s="197" t="s">
        <v>20</v>
      </c>
      <c r="F424" s="198" t="s">
        <v>1196</v>
      </c>
      <c r="G424" s="196"/>
      <c r="H424" s="199">
        <v>22.545000000000002</v>
      </c>
      <c r="I424" s="200"/>
      <c r="J424" s="196"/>
      <c r="K424" s="196"/>
      <c r="L424" s="201"/>
      <c r="M424" s="202"/>
      <c r="N424" s="203"/>
      <c r="O424" s="203"/>
      <c r="P424" s="203"/>
      <c r="Q424" s="203"/>
      <c r="R424" s="203"/>
      <c r="S424" s="203"/>
      <c r="T424" s="204"/>
      <c r="AT424" s="205" t="s">
        <v>170</v>
      </c>
      <c r="AU424" s="205" t="s">
        <v>83</v>
      </c>
      <c r="AV424" s="13" t="s">
        <v>83</v>
      </c>
      <c r="AW424" s="13" t="s">
        <v>35</v>
      </c>
      <c r="AX424" s="13" t="s">
        <v>22</v>
      </c>
      <c r="AY424" s="205" t="s">
        <v>127</v>
      </c>
    </row>
    <row r="425" spans="1:65" s="2" customFormat="1" ht="24.2" customHeight="1">
      <c r="A425" s="36"/>
      <c r="B425" s="37"/>
      <c r="C425" s="175" t="s">
        <v>630</v>
      </c>
      <c r="D425" s="175" t="s">
        <v>130</v>
      </c>
      <c r="E425" s="176" t="s">
        <v>683</v>
      </c>
      <c r="F425" s="177" t="s">
        <v>684</v>
      </c>
      <c r="G425" s="178" t="s">
        <v>293</v>
      </c>
      <c r="H425" s="179">
        <v>8.5510000000000002</v>
      </c>
      <c r="I425" s="180"/>
      <c r="J425" s="181">
        <f>ROUND(I425*H425,2)</f>
        <v>0</v>
      </c>
      <c r="K425" s="177" t="s">
        <v>165</v>
      </c>
      <c r="L425" s="41"/>
      <c r="M425" s="182" t="s">
        <v>20</v>
      </c>
      <c r="N425" s="183" t="s">
        <v>45</v>
      </c>
      <c r="O425" s="66"/>
      <c r="P425" s="184">
        <f>O425*H425</f>
        <v>0</v>
      </c>
      <c r="Q425" s="184">
        <v>0</v>
      </c>
      <c r="R425" s="184">
        <f>Q425*H425</f>
        <v>0</v>
      </c>
      <c r="S425" s="184">
        <v>0</v>
      </c>
      <c r="T425" s="185">
        <f>S425*H425</f>
        <v>0</v>
      </c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R425" s="186" t="s">
        <v>133</v>
      </c>
      <c r="AT425" s="186" t="s">
        <v>130</v>
      </c>
      <c r="AU425" s="186" t="s">
        <v>83</v>
      </c>
      <c r="AY425" s="19" t="s">
        <v>127</v>
      </c>
      <c r="BE425" s="187">
        <f>IF(N425="základní",J425,0)</f>
        <v>0</v>
      </c>
      <c r="BF425" s="187">
        <f>IF(N425="snížená",J425,0)</f>
        <v>0</v>
      </c>
      <c r="BG425" s="187">
        <f>IF(N425="zákl. přenesená",J425,0)</f>
        <v>0</v>
      </c>
      <c r="BH425" s="187">
        <f>IF(N425="sníž. přenesená",J425,0)</f>
        <v>0</v>
      </c>
      <c r="BI425" s="187">
        <f>IF(N425="nulová",J425,0)</f>
        <v>0</v>
      </c>
      <c r="BJ425" s="19" t="s">
        <v>22</v>
      </c>
      <c r="BK425" s="187">
        <f>ROUND(I425*H425,2)</f>
        <v>0</v>
      </c>
      <c r="BL425" s="19" t="s">
        <v>133</v>
      </c>
      <c r="BM425" s="186" t="s">
        <v>685</v>
      </c>
    </row>
    <row r="426" spans="1:65" s="2" customFormat="1" ht="19.5">
      <c r="A426" s="36"/>
      <c r="B426" s="37"/>
      <c r="C426" s="38"/>
      <c r="D426" s="188" t="s">
        <v>135</v>
      </c>
      <c r="E426" s="38"/>
      <c r="F426" s="189" t="s">
        <v>686</v>
      </c>
      <c r="G426" s="38"/>
      <c r="H426" s="38"/>
      <c r="I426" s="190"/>
      <c r="J426" s="38"/>
      <c r="K426" s="38"/>
      <c r="L426" s="41"/>
      <c r="M426" s="191"/>
      <c r="N426" s="192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135</v>
      </c>
      <c r="AU426" s="19" t="s">
        <v>83</v>
      </c>
    </row>
    <row r="427" spans="1:65" s="2" customFormat="1" ht="11.25">
      <c r="A427" s="36"/>
      <c r="B427" s="37"/>
      <c r="C427" s="38"/>
      <c r="D427" s="193" t="s">
        <v>168</v>
      </c>
      <c r="E427" s="38"/>
      <c r="F427" s="194" t="s">
        <v>687</v>
      </c>
      <c r="G427" s="38"/>
      <c r="H427" s="38"/>
      <c r="I427" s="190"/>
      <c r="J427" s="38"/>
      <c r="K427" s="38"/>
      <c r="L427" s="41"/>
      <c r="M427" s="191"/>
      <c r="N427" s="192"/>
      <c r="O427" s="66"/>
      <c r="P427" s="66"/>
      <c r="Q427" s="66"/>
      <c r="R427" s="66"/>
      <c r="S427" s="66"/>
      <c r="T427" s="67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T427" s="19" t="s">
        <v>168</v>
      </c>
      <c r="AU427" s="19" t="s">
        <v>83</v>
      </c>
    </row>
    <row r="428" spans="1:65" s="13" customFormat="1" ht="11.25">
      <c r="B428" s="195"/>
      <c r="C428" s="196"/>
      <c r="D428" s="188" t="s">
        <v>170</v>
      </c>
      <c r="E428" s="197" t="s">
        <v>20</v>
      </c>
      <c r="F428" s="198" t="s">
        <v>1198</v>
      </c>
      <c r="G428" s="196"/>
      <c r="H428" s="199">
        <v>8.5510000000000002</v>
      </c>
      <c r="I428" s="200"/>
      <c r="J428" s="196"/>
      <c r="K428" s="196"/>
      <c r="L428" s="201"/>
      <c r="M428" s="202"/>
      <c r="N428" s="203"/>
      <c r="O428" s="203"/>
      <c r="P428" s="203"/>
      <c r="Q428" s="203"/>
      <c r="R428" s="203"/>
      <c r="S428" s="203"/>
      <c r="T428" s="204"/>
      <c r="AT428" s="205" t="s">
        <v>170</v>
      </c>
      <c r="AU428" s="205" t="s">
        <v>83</v>
      </c>
      <c r="AV428" s="13" t="s">
        <v>83</v>
      </c>
      <c r="AW428" s="13" t="s">
        <v>35</v>
      </c>
      <c r="AX428" s="13" t="s">
        <v>22</v>
      </c>
      <c r="AY428" s="205" t="s">
        <v>127</v>
      </c>
    </row>
    <row r="429" spans="1:65" s="12" customFormat="1" ht="22.9" customHeight="1">
      <c r="B429" s="159"/>
      <c r="C429" s="160"/>
      <c r="D429" s="161" t="s">
        <v>73</v>
      </c>
      <c r="E429" s="173" t="s">
        <v>694</v>
      </c>
      <c r="F429" s="173" t="s">
        <v>694</v>
      </c>
      <c r="G429" s="160"/>
      <c r="H429" s="160"/>
      <c r="I429" s="163"/>
      <c r="J429" s="174">
        <f>BK429</f>
        <v>0</v>
      </c>
      <c r="K429" s="160"/>
      <c r="L429" s="165"/>
      <c r="M429" s="166"/>
      <c r="N429" s="167"/>
      <c r="O429" s="167"/>
      <c r="P429" s="168">
        <f>P430</f>
        <v>0</v>
      </c>
      <c r="Q429" s="167"/>
      <c r="R429" s="168">
        <f>R430</f>
        <v>0</v>
      </c>
      <c r="S429" s="167"/>
      <c r="T429" s="169">
        <f>T430</f>
        <v>0</v>
      </c>
      <c r="AR429" s="170" t="s">
        <v>22</v>
      </c>
      <c r="AT429" s="171" t="s">
        <v>73</v>
      </c>
      <c r="AU429" s="171" t="s">
        <v>22</v>
      </c>
      <c r="AY429" s="170" t="s">
        <v>127</v>
      </c>
      <c r="BK429" s="172">
        <f>BK430</f>
        <v>0</v>
      </c>
    </row>
    <row r="430" spans="1:65" s="2" customFormat="1" ht="16.5" customHeight="1">
      <c r="A430" s="36"/>
      <c r="B430" s="37"/>
      <c r="C430" s="175" t="s">
        <v>636</v>
      </c>
      <c r="D430" s="175" t="s">
        <v>130</v>
      </c>
      <c r="E430" s="176" t="s">
        <v>1200</v>
      </c>
      <c r="F430" s="177" t="s">
        <v>697</v>
      </c>
      <c r="G430" s="178" t="s">
        <v>698</v>
      </c>
      <c r="H430" s="179">
        <v>1</v>
      </c>
      <c r="I430" s="180"/>
      <c r="J430" s="181">
        <f>ROUND(I430*H430,2)</f>
        <v>0</v>
      </c>
      <c r="K430" s="177" t="s">
        <v>20</v>
      </c>
      <c r="L430" s="41"/>
      <c r="M430" s="251" t="s">
        <v>20</v>
      </c>
      <c r="N430" s="252" t="s">
        <v>45</v>
      </c>
      <c r="O430" s="253"/>
      <c r="P430" s="254">
        <f>O430*H430</f>
        <v>0</v>
      </c>
      <c r="Q430" s="254">
        <v>0</v>
      </c>
      <c r="R430" s="254">
        <f>Q430*H430</f>
        <v>0</v>
      </c>
      <c r="S430" s="254">
        <v>0</v>
      </c>
      <c r="T430" s="255">
        <f>S430*H430</f>
        <v>0</v>
      </c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R430" s="186" t="s">
        <v>133</v>
      </c>
      <c r="AT430" s="186" t="s">
        <v>130</v>
      </c>
      <c r="AU430" s="186" t="s">
        <v>83</v>
      </c>
      <c r="AY430" s="19" t="s">
        <v>127</v>
      </c>
      <c r="BE430" s="187">
        <f>IF(N430="základní",J430,0)</f>
        <v>0</v>
      </c>
      <c r="BF430" s="187">
        <f>IF(N430="snížená",J430,0)</f>
        <v>0</v>
      </c>
      <c r="BG430" s="187">
        <f>IF(N430="zákl. přenesená",J430,0)</f>
        <v>0</v>
      </c>
      <c r="BH430" s="187">
        <f>IF(N430="sníž. přenesená",J430,0)</f>
        <v>0</v>
      </c>
      <c r="BI430" s="187">
        <f>IF(N430="nulová",J430,0)</f>
        <v>0</v>
      </c>
      <c r="BJ430" s="19" t="s">
        <v>22</v>
      </c>
      <c r="BK430" s="187">
        <f>ROUND(I430*H430,2)</f>
        <v>0</v>
      </c>
      <c r="BL430" s="19" t="s">
        <v>133</v>
      </c>
      <c r="BM430" s="186" t="s">
        <v>699</v>
      </c>
    </row>
    <row r="431" spans="1:65" s="2" customFormat="1" ht="6.95" customHeight="1">
      <c r="A431" s="36"/>
      <c r="B431" s="49"/>
      <c r="C431" s="50"/>
      <c r="D431" s="50"/>
      <c r="E431" s="50"/>
      <c r="F431" s="50"/>
      <c r="G431" s="50"/>
      <c r="H431" s="50"/>
      <c r="I431" s="50"/>
      <c r="J431" s="50"/>
      <c r="K431" s="50"/>
      <c r="L431" s="41"/>
      <c r="M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</row>
  </sheetData>
  <sheetProtection password="CC35" sheet="1" objects="1" scenarios="1" formatColumns="0" formatRows="0" autoFilter="0"/>
  <autoFilter ref="C92:K430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111" r:id="rId1"/>
    <hyperlink ref="F115" r:id="rId2"/>
    <hyperlink ref="F119" r:id="rId3"/>
    <hyperlink ref="F122" r:id="rId4"/>
    <hyperlink ref="F129" r:id="rId5"/>
    <hyperlink ref="F141" r:id="rId6"/>
    <hyperlink ref="F146" r:id="rId7"/>
    <hyperlink ref="F152" r:id="rId8"/>
    <hyperlink ref="F155" r:id="rId9"/>
    <hyperlink ref="F163" r:id="rId10"/>
    <hyperlink ref="F171" r:id="rId11"/>
    <hyperlink ref="F176" r:id="rId12"/>
    <hyperlink ref="F180" r:id="rId13"/>
    <hyperlink ref="F185" r:id="rId14"/>
    <hyperlink ref="F189" r:id="rId15"/>
    <hyperlink ref="F193" r:id="rId16"/>
    <hyperlink ref="F197" r:id="rId17"/>
    <hyperlink ref="F207" r:id="rId18"/>
    <hyperlink ref="F221" r:id="rId19"/>
    <hyperlink ref="F224" r:id="rId20"/>
    <hyperlink ref="F227" r:id="rId21"/>
    <hyperlink ref="F231" r:id="rId22"/>
    <hyperlink ref="F234" r:id="rId23"/>
    <hyperlink ref="F238" r:id="rId24"/>
    <hyperlink ref="F255" r:id="rId25"/>
    <hyperlink ref="F259" r:id="rId26"/>
    <hyperlink ref="F262" r:id="rId27"/>
    <hyperlink ref="F265" r:id="rId28"/>
    <hyperlink ref="F301" r:id="rId29"/>
    <hyperlink ref="F317" r:id="rId30"/>
    <hyperlink ref="F320" r:id="rId31"/>
    <hyperlink ref="F323" r:id="rId32"/>
    <hyperlink ref="F326" r:id="rId33"/>
    <hyperlink ref="F329" r:id="rId34"/>
    <hyperlink ref="F333" r:id="rId35"/>
    <hyperlink ref="F339" r:id="rId36"/>
    <hyperlink ref="F342" r:id="rId37"/>
    <hyperlink ref="F346" r:id="rId38"/>
    <hyperlink ref="F352" r:id="rId39"/>
    <hyperlink ref="F357" r:id="rId40"/>
    <hyperlink ref="F361" r:id="rId41"/>
    <hyperlink ref="F368" r:id="rId42"/>
    <hyperlink ref="F373" r:id="rId43"/>
    <hyperlink ref="F378" r:id="rId44"/>
    <hyperlink ref="F383" r:id="rId45"/>
    <hyperlink ref="F388" r:id="rId46"/>
    <hyperlink ref="F392" r:id="rId47"/>
    <hyperlink ref="F397" r:id="rId48"/>
    <hyperlink ref="F402" r:id="rId49"/>
    <hyperlink ref="F407" r:id="rId50"/>
    <hyperlink ref="F411" r:id="rId51"/>
    <hyperlink ref="F415" r:id="rId52"/>
    <hyperlink ref="F419" r:id="rId53"/>
    <hyperlink ref="F423" r:id="rId54"/>
    <hyperlink ref="F427" r:id="rId5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6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57" customWidth="1"/>
    <col min="2" max="2" width="1.6640625" style="257" customWidth="1"/>
    <col min="3" max="4" width="5" style="257" customWidth="1"/>
    <col min="5" max="5" width="11.6640625" style="257" customWidth="1"/>
    <col min="6" max="6" width="9.1640625" style="257" customWidth="1"/>
    <col min="7" max="7" width="5" style="257" customWidth="1"/>
    <col min="8" max="8" width="77.83203125" style="257" customWidth="1"/>
    <col min="9" max="10" width="20" style="257" customWidth="1"/>
    <col min="11" max="11" width="1.6640625" style="257" customWidth="1"/>
  </cols>
  <sheetData>
    <row r="1" spans="2:11" s="1" customFormat="1" ht="37.5" customHeight="1"/>
    <row r="2" spans="2:11" s="1" customFormat="1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pans="2:11" s="17" customFormat="1" ht="45" customHeight="1">
      <c r="B3" s="261"/>
      <c r="C3" s="389" t="s">
        <v>1201</v>
      </c>
      <c r="D3" s="389"/>
      <c r="E3" s="389"/>
      <c r="F3" s="389"/>
      <c r="G3" s="389"/>
      <c r="H3" s="389"/>
      <c r="I3" s="389"/>
      <c r="J3" s="389"/>
      <c r="K3" s="262"/>
    </row>
    <row r="4" spans="2:11" s="1" customFormat="1" ht="25.5" customHeight="1">
      <c r="B4" s="263"/>
      <c r="C4" s="394" t="s">
        <v>1202</v>
      </c>
      <c r="D4" s="394"/>
      <c r="E4" s="394"/>
      <c r="F4" s="394"/>
      <c r="G4" s="394"/>
      <c r="H4" s="394"/>
      <c r="I4" s="394"/>
      <c r="J4" s="394"/>
      <c r="K4" s="264"/>
    </row>
    <row r="5" spans="2:11" s="1" customFormat="1" ht="5.25" customHeight="1">
      <c r="B5" s="263"/>
      <c r="C5" s="265"/>
      <c r="D5" s="265"/>
      <c r="E5" s="265"/>
      <c r="F5" s="265"/>
      <c r="G5" s="265"/>
      <c r="H5" s="265"/>
      <c r="I5" s="265"/>
      <c r="J5" s="265"/>
      <c r="K5" s="264"/>
    </row>
    <row r="6" spans="2:11" s="1" customFormat="1" ht="15" customHeight="1">
      <c r="B6" s="263"/>
      <c r="C6" s="393" t="s">
        <v>1203</v>
      </c>
      <c r="D6" s="393"/>
      <c r="E6" s="393"/>
      <c r="F6" s="393"/>
      <c r="G6" s="393"/>
      <c r="H6" s="393"/>
      <c r="I6" s="393"/>
      <c r="J6" s="393"/>
      <c r="K6" s="264"/>
    </row>
    <row r="7" spans="2:11" s="1" customFormat="1" ht="15" customHeight="1">
      <c r="B7" s="267"/>
      <c r="C7" s="393" t="s">
        <v>1204</v>
      </c>
      <c r="D7" s="393"/>
      <c r="E7" s="393"/>
      <c r="F7" s="393"/>
      <c r="G7" s="393"/>
      <c r="H7" s="393"/>
      <c r="I7" s="393"/>
      <c r="J7" s="393"/>
      <c r="K7" s="264"/>
    </row>
    <row r="8" spans="2:11" s="1" customFormat="1" ht="12.75" customHeight="1">
      <c r="B8" s="267"/>
      <c r="C8" s="266"/>
      <c r="D8" s="266"/>
      <c r="E8" s="266"/>
      <c r="F8" s="266"/>
      <c r="G8" s="266"/>
      <c r="H8" s="266"/>
      <c r="I8" s="266"/>
      <c r="J8" s="266"/>
      <c r="K8" s="264"/>
    </row>
    <row r="9" spans="2:11" s="1" customFormat="1" ht="15" customHeight="1">
      <c r="B9" s="267"/>
      <c r="C9" s="393" t="s">
        <v>1205</v>
      </c>
      <c r="D9" s="393"/>
      <c r="E9" s="393"/>
      <c r="F9" s="393"/>
      <c r="G9" s="393"/>
      <c r="H9" s="393"/>
      <c r="I9" s="393"/>
      <c r="J9" s="393"/>
      <c r="K9" s="264"/>
    </row>
    <row r="10" spans="2:11" s="1" customFormat="1" ht="15" customHeight="1">
      <c r="B10" s="267"/>
      <c r="C10" s="266"/>
      <c r="D10" s="393" t="s">
        <v>1206</v>
      </c>
      <c r="E10" s="393"/>
      <c r="F10" s="393"/>
      <c r="G10" s="393"/>
      <c r="H10" s="393"/>
      <c r="I10" s="393"/>
      <c r="J10" s="393"/>
      <c r="K10" s="264"/>
    </row>
    <row r="11" spans="2:11" s="1" customFormat="1" ht="15" customHeight="1">
      <c r="B11" s="267"/>
      <c r="C11" s="268"/>
      <c r="D11" s="393" t="s">
        <v>1207</v>
      </c>
      <c r="E11" s="393"/>
      <c r="F11" s="393"/>
      <c r="G11" s="393"/>
      <c r="H11" s="393"/>
      <c r="I11" s="393"/>
      <c r="J11" s="393"/>
      <c r="K11" s="264"/>
    </row>
    <row r="12" spans="2:11" s="1" customFormat="1" ht="15" customHeight="1">
      <c r="B12" s="267"/>
      <c r="C12" s="268"/>
      <c r="D12" s="266"/>
      <c r="E12" s="266"/>
      <c r="F12" s="266"/>
      <c r="G12" s="266"/>
      <c r="H12" s="266"/>
      <c r="I12" s="266"/>
      <c r="J12" s="266"/>
      <c r="K12" s="264"/>
    </row>
    <row r="13" spans="2:11" s="1" customFormat="1" ht="15" customHeight="1">
      <c r="B13" s="267"/>
      <c r="C13" s="268"/>
      <c r="D13" s="269" t="s">
        <v>1208</v>
      </c>
      <c r="E13" s="266"/>
      <c r="F13" s="266"/>
      <c r="G13" s="266"/>
      <c r="H13" s="266"/>
      <c r="I13" s="266"/>
      <c r="J13" s="266"/>
      <c r="K13" s="264"/>
    </row>
    <row r="14" spans="2:11" s="1" customFormat="1" ht="12.75" customHeight="1">
      <c r="B14" s="267"/>
      <c r="C14" s="268"/>
      <c r="D14" s="268"/>
      <c r="E14" s="268"/>
      <c r="F14" s="268"/>
      <c r="G14" s="268"/>
      <c r="H14" s="268"/>
      <c r="I14" s="268"/>
      <c r="J14" s="268"/>
      <c r="K14" s="264"/>
    </row>
    <row r="15" spans="2:11" s="1" customFormat="1" ht="15" customHeight="1">
      <c r="B15" s="267"/>
      <c r="C15" s="268"/>
      <c r="D15" s="393" t="s">
        <v>1209</v>
      </c>
      <c r="E15" s="393"/>
      <c r="F15" s="393"/>
      <c r="G15" s="393"/>
      <c r="H15" s="393"/>
      <c r="I15" s="393"/>
      <c r="J15" s="393"/>
      <c r="K15" s="264"/>
    </row>
    <row r="16" spans="2:11" s="1" customFormat="1" ht="15" customHeight="1">
      <c r="B16" s="267"/>
      <c r="C16" s="268"/>
      <c r="D16" s="393" t="s">
        <v>1210</v>
      </c>
      <c r="E16" s="393"/>
      <c r="F16" s="393"/>
      <c r="G16" s="393"/>
      <c r="H16" s="393"/>
      <c r="I16" s="393"/>
      <c r="J16" s="393"/>
      <c r="K16" s="264"/>
    </row>
    <row r="17" spans="2:11" s="1" customFormat="1" ht="15" customHeight="1">
      <c r="B17" s="267"/>
      <c r="C17" s="268"/>
      <c r="D17" s="393" t="s">
        <v>1211</v>
      </c>
      <c r="E17" s="393"/>
      <c r="F17" s="393"/>
      <c r="G17" s="393"/>
      <c r="H17" s="393"/>
      <c r="I17" s="393"/>
      <c r="J17" s="393"/>
      <c r="K17" s="264"/>
    </row>
    <row r="18" spans="2:11" s="1" customFormat="1" ht="15" customHeight="1">
      <c r="B18" s="267"/>
      <c r="C18" s="268"/>
      <c r="D18" s="268"/>
      <c r="E18" s="270" t="s">
        <v>1212</v>
      </c>
      <c r="F18" s="393" t="s">
        <v>1213</v>
      </c>
      <c r="G18" s="393"/>
      <c r="H18" s="393"/>
      <c r="I18" s="393"/>
      <c r="J18" s="393"/>
      <c r="K18" s="264"/>
    </row>
    <row r="19" spans="2:11" s="1" customFormat="1" ht="15" customHeight="1">
      <c r="B19" s="267"/>
      <c r="C19" s="268"/>
      <c r="D19" s="268"/>
      <c r="E19" s="270" t="s">
        <v>81</v>
      </c>
      <c r="F19" s="393" t="s">
        <v>1214</v>
      </c>
      <c r="G19" s="393"/>
      <c r="H19" s="393"/>
      <c r="I19" s="393"/>
      <c r="J19" s="393"/>
      <c r="K19" s="264"/>
    </row>
    <row r="20" spans="2:11" s="1" customFormat="1" ht="15" customHeight="1">
      <c r="B20" s="267"/>
      <c r="C20" s="268"/>
      <c r="D20" s="268"/>
      <c r="E20" s="270" t="s">
        <v>1215</v>
      </c>
      <c r="F20" s="393" t="s">
        <v>1216</v>
      </c>
      <c r="G20" s="393"/>
      <c r="H20" s="393"/>
      <c r="I20" s="393"/>
      <c r="J20" s="393"/>
      <c r="K20" s="264"/>
    </row>
    <row r="21" spans="2:11" s="1" customFormat="1" ht="15" customHeight="1">
      <c r="B21" s="267"/>
      <c r="C21" s="268"/>
      <c r="D21" s="268"/>
      <c r="E21" s="270" t="s">
        <v>1217</v>
      </c>
      <c r="F21" s="393" t="s">
        <v>1218</v>
      </c>
      <c r="G21" s="393"/>
      <c r="H21" s="393"/>
      <c r="I21" s="393"/>
      <c r="J21" s="393"/>
      <c r="K21" s="264"/>
    </row>
    <row r="22" spans="2:11" s="1" customFormat="1" ht="15" customHeight="1">
      <c r="B22" s="267"/>
      <c r="C22" s="268"/>
      <c r="D22" s="268"/>
      <c r="E22" s="270" t="s">
        <v>1219</v>
      </c>
      <c r="F22" s="393" t="s">
        <v>694</v>
      </c>
      <c r="G22" s="393"/>
      <c r="H22" s="393"/>
      <c r="I22" s="393"/>
      <c r="J22" s="393"/>
      <c r="K22" s="264"/>
    </row>
    <row r="23" spans="2:11" s="1" customFormat="1" ht="15" customHeight="1">
      <c r="B23" s="267"/>
      <c r="C23" s="268"/>
      <c r="D23" s="268"/>
      <c r="E23" s="270" t="s">
        <v>1220</v>
      </c>
      <c r="F23" s="393" t="s">
        <v>1221</v>
      </c>
      <c r="G23" s="393"/>
      <c r="H23" s="393"/>
      <c r="I23" s="393"/>
      <c r="J23" s="393"/>
      <c r="K23" s="264"/>
    </row>
    <row r="24" spans="2:11" s="1" customFormat="1" ht="12.75" customHeight="1">
      <c r="B24" s="267"/>
      <c r="C24" s="268"/>
      <c r="D24" s="268"/>
      <c r="E24" s="268"/>
      <c r="F24" s="268"/>
      <c r="G24" s="268"/>
      <c r="H24" s="268"/>
      <c r="I24" s="268"/>
      <c r="J24" s="268"/>
      <c r="K24" s="264"/>
    </row>
    <row r="25" spans="2:11" s="1" customFormat="1" ht="15" customHeight="1">
      <c r="B25" s="267"/>
      <c r="C25" s="393" t="s">
        <v>1222</v>
      </c>
      <c r="D25" s="393"/>
      <c r="E25" s="393"/>
      <c r="F25" s="393"/>
      <c r="G25" s="393"/>
      <c r="H25" s="393"/>
      <c r="I25" s="393"/>
      <c r="J25" s="393"/>
      <c r="K25" s="264"/>
    </row>
    <row r="26" spans="2:11" s="1" customFormat="1" ht="15" customHeight="1">
      <c r="B26" s="267"/>
      <c r="C26" s="393" t="s">
        <v>1223</v>
      </c>
      <c r="D26" s="393"/>
      <c r="E26" s="393"/>
      <c r="F26" s="393"/>
      <c r="G26" s="393"/>
      <c r="H26" s="393"/>
      <c r="I26" s="393"/>
      <c r="J26" s="393"/>
      <c r="K26" s="264"/>
    </row>
    <row r="27" spans="2:11" s="1" customFormat="1" ht="15" customHeight="1">
      <c r="B27" s="267"/>
      <c r="C27" s="266"/>
      <c r="D27" s="393" t="s">
        <v>1224</v>
      </c>
      <c r="E27" s="393"/>
      <c r="F27" s="393"/>
      <c r="G27" s="393"/>
      <c r="H27" s="393"/>
      <c r="I27" s="393"/>
      <c r="J27" s="393"/>
      <c r="K27" s="264"/>
    </row>
    <row r="28" spans="2:11" s="1" customFormat="1" ht="15" customHeight="1">
      <c r="B28" s="267"/>
      <c r="C28" s="268"/>
      <c r="D28" s="393" t="s">
        <v>1225</v>
      </c>
      <c r="E28" s="393"/>
      <c r="F28" s="393"/>
      <c r="G28" s="393"/>
      <c r="H28" s="393"/>
      <c r="I28" s="393"/>
      <c r="J28" s="393"/>
      <c r="K28" s="264"/>
    </row>
    <row r="29" spans="2:11" s="1" customFormat="1" ht="12.75" customHeight="1">
      <c r="B29" s="267"/>
      <c r="C29" s="268"/>
      <c r="D29" s="268"/>
      <c r="E29" s="268"/>
      <c r="F29" s="268"/>
      <c r="G29" s="268"/>
      <c r="H29" s="268"/>
      <c r="I29" s="268"/>
      <c r="J29" s="268"/>
      <c r="K29" s="264"/>
    </row>
    <row r="30" spans="2:11" s="1" customFormat="1" ht="15" customHeight="1">
      <c r="B30" s="267"/>
      <c r="C30" s="268"/>
      <c r="D30" s="393" t="s">
        <v>1226</v>
      </c>
      <c r="E30" s="393"/>
      <c r="F30" s="393"/>
      <c r="G30" s="393"/>
      <c r="H30" s="393"/>
      <c r="I30" s="393"/>
      <c r="J30" s="393"/>
      <c r="K30" s="264"/>
    </row>
    <row r="31" spans="2:11" s="1" customFormat="1" ht="15" customHeight="1">
      <c r="B31" s="267"/>
      <c r="C31" s="268"/>
      <c r="D31" s="393" t="s">
        <v>1227</v>
      </c>
      <c r="E31" s="393"/>
      <c r="F31" s="393"/>
      <c r="G31" s="393"/>
      <c r="H31" s="393"/>
      <c r="I31" s="393"/>
      <c r="J31" s="393"/>
      <c r="K31" s="264"/>
    </row>
    <row r="32" spans="2:11" s="1" customFormat="1" ht="12.75" customHeight="1">
      <c r="B32" s="267"/>
      <c r="C32" s="268"/>
      <c r="D32" s="268"/>
      <c r="E32" s="268"/>
      <c r="F32" s="268"/>
      <c r="G32" s="268"/>
      <c r="H32" s="268"/>
      <c r="I32" s="268"/>
      <c r="J32" s="268"/>
      <c r="K32" s="264"/>
    </row>
    <row r="33" spans="2:11" s="1" customFormat="1" ht="15" customHeight="1">
      <c r="B33" s="267"/>
      <c r="C33" s="268"/>
      <c r="D33" s="393" t="s">
        <v>1228</v>
      </c>
      <c r="E33" s="393"/>
      <c r="F33" s="393"/>
      <c r="G33" s="393"/>
      <c r="H33" s="393"/>
      <c r="I33" s="393"/>
      <c r="J33" s="393"/>
      <c r="K33" s="264"/>
    </row>
    <row r="34" spans="2:11" s="1" customFormat="1" ht="15" customHeight="1">
      <c r="B34" s="267"/>
      <c r="C34" s="268"/>
      <c r="D34" s="393" t="s">
        <v>1229</v>
      </c>
      <c r="E34" s="393"/>
      <c r="F34" s="393"/>
      <c r="G34" s="393"/>
      <c r="H34" s="393"/>
      <c r="I34" s="393"/>
      <c r="J34" s="393"/>
      <c r="K34" s="264"/>
    </row>
    <row r="35" spans="2:11" s="1" customFormat="1" ht="15" customHeight="1">
      <c r="B35" s="267"/>
      <c r="C35" s="268"/>
      <c r="D35" s="393" t="s">
        <v>1230</v>
      </c>
      <c r="E35" s="393"/>
      <c r="F35" s="393"/>
      <c r="G35" s="393"/>
      <c r="H35" s="393"/>
      <c r="I35" s="393"/>
      <c r="J35" s="393"/>
      <c r="K35" s="264"/>
    </row>
    <row r="36" spans="2:11" s="1" customFormat="1" ht="15" customHeight="1">
      <c r="B36" s="267"/>
      <c r="C36" s="268"/>
      <c r="D36" s="266"/>
      <c r="E36" s="269" t="s">
        <v>113</v>
      </c>
      <c r="F36" s="266"/>
      <c r="G36" s="393" t="s">
        <v>1231</v>
      </c>
      <c r="H36" s="393"/>
      <c r="I36" s="393"/>
      <c r="J36" s="393"/>
      <c r="K36" s="264"/>
    </row>
    <row r="37" spans="2:11" s="1" customFormat="1" ht="30.75" customHeight="1">
      <c r="B37" s="267"/>
      <c r="C37" s="268"/>
      <c r="D37" s="266"/>
      <c r="E37" s="269" t="s">
        <v>1232</v>
      </c>
      <c r="F37" s="266"/>
      <c r="G37" s="393" t="s">
        <v>1233</v>
      </c>
      <c r="H37" s="393"/>
      <c r="I37" s="393"/>
      <c r="J37" s="393"/>
      <c r="K37" s="264"/>
    </row>
    <row r="38" spans="2:11" s="1" customFormat="1" ht="15" customHeight="1">
      <c r="B38" s="267"/>
      <c r="C38" s="268"/>
      <c r="D38" s="266"/>
      <c r="E38" s="269" t="s">
        <v>55</v>
      </c>
      <c r="F38" s="266"/>
      <c r="G38" s="393" t="s">
        <v>1234</v>
      </c>
      <c r="H38" s="393"/>
      <c r="I38" s="393"/>
      <c r="J38" s="393"/>
      <c r="K38" s="264"/>
    </row>
    <row r="39" spans="2:11" s="1" customFormat="1" ht="15" customHeight="1">
      <c r="B39" s="267"/>
      <c r="C39" s="268"/>
      <c r="D39" s="266"/>
      <c r="E39" s="269" t="s">
        <v>56</v>
      </c>
      <c r="F39" s="266"/>
      <c r="G39" s="393" t="s">
        <v>1235</v>
      </c>
      <c r="H39" s="393"/>
      <c r="I39" s="393"/>
      <c r="J39" s="393"/>
      <c r="K39" s="264"/>
    </row>
    <row r="40" spans="2:11" s="1" customFormat="1" ht="15" customHeight="1">
      <c r="B40" s="267"/>
      <c r="C40" s="268"/>
      <c r="D40" s="266"/>
      <c r="E40" s="269" t="s">
        <v>114</v>
      </c>
      <c r="F40" s="266"/>
      <c r="G40" s="393" t="s">
        <v>1236</v>
      </c>
      <c r="H40" s="393"/>
      <c r="I40" s="393"/>
      <c r="J40" s="393"/>
      <c r="K40" s="264"/>
    </row>
    <row r="41" spans="2:11" s="1" customFormat="1" ht="15" customHeight="1">
      <c r="B41" s="267"/>
      <c r="C41" s="268"/>
      <c r="D41" s="266"/>
      <c r="E41" s="269" t="s">
        <v>115</v>
      </c>
      <c r="F41" s="266"/>
      <c r="G41" s="393" t="s">
        <v>1237</v>
      </c>
      <c r="H41" s="393"/>
      <c r="I41" s="393"/>
      <c r="J41" s="393"/>
      <c r="K41" s="264"/>
    </row>
    <row r="42" spans="2:11" s="1" customFormat="1" ht="15" customHeight="1">
      <c r="B42" s="267"/>
      <c r="C42" s="268"/>
      <c r="D42" s="266"/>
      <c r="E42" s="269" t="s">
        <v>1238</v>
      </c>
      <c r="F42" s="266"/>
      <c r="G42" s="393" t="s">
        <v>1239</v>
      </c>
      <c r="H42" s="393"/>
      <c r="I42" s="393"/>
      <c r="J42" s="393"/>
      <c r="K42" s="264"/>
    </row>
    <row r="43" spans="2:11" s="1" customFormat="1" ht="15" customHeight="1">
      <c r="B43" s="267"/>
      <c r="C43" s="268"/>
      <c r="D43" s="266"/>
      <c r="E43" s="269"/>
      <c r="F43" s="266"/>
      <c r="G43" s="393" t="s">
        <v>1240</v>
      </c>
      <c r="H43" s="393"/>
      <c r="I43" s="393"/>
      <c r="J43" s="393"/>
      <c r="K43" s="264"/>
    </row>
    <row r="44" spans="2:11" s="1" customFormat="1" ht="15" customHeight="1">
      <c r="B44" s="267"/>
      <c r="C44" s="268"/>
      <c r="D44" s="266"/>
      <c r="E44" s="269" t="s">
        <v>1241</v>
      </c>
      <c r="F44" s="266"/>
      <c r="G44" s="393" t="s">
        <v>1242</v>
      </c>
      <c r="H44" s="393"/>
      <c r="I44" s="393"/>
      <c r="J44" s="393"/>
      <c r="K44" s="264"/>
    </row>
    <row r="45" spans="2:11" s="1" customFormat="1" ht="15" customHeight="1">
      <c r="B45" s="267"/>
      <c r="C45" s="268"/>
      <c r="D45" s="266"/>
      <c r="E45" s="269" t="s">
        <v>117</v>
      </c>
      <c r="F45" s="266"/>
      <c r="G45" s="393" t="s">
        <v>1243</v>
      </c>
      <c r="H45" s="393"/>
      <c r="I45" s="393"/>
      <c r="J45" s="393"/>
      <c r="K45" s="264"/>
    </row>
    <row r="46" spans="2:11" s="1" customFormat="1" ht="12.75" customHeight="1">
      <c r="B46" s="267"/>
      <c r="C46" s="268"/>
      <c r="D46" s="266"/>
      <c r="E46" s="266"/>
      <c r="F46" s="266"/>
      <c r="G46" s="266"/>
      <c r="H46" s="266"/>
      <c r="I46" s="266"/>
      <c r="J46" s="266"/>
      <c r="K46" s="264"/>
    </row>
    <row r="47" spans="2:11" s="1" customFormat="1" ht="15" customHeight="1">
      <c r="B47" s="267"/>
      <c r="C47" s="268"/>
      <c r="D47" s="393" t="s">
        <v>1244</v>
      </c>
      <c r="E47" s="393"/>
      <c r="F47" s="393"/>
      <c r="G47" s="393"/>
      <c r="H47" s="393"/>
      <c r="I47" s="393"/>
      <c r="J47" s="393"/>
      <c r="K47" s="264"/>
    </row>
    <row r="48" spans="2:11" s="1" customFormat="1" ht="15" customHeight="1">
      <c r="B48" s="267"/>
      <c r="C48" s="268"/>
      <c r="D48" s="268"/>
      <c r="E48" s="393" t="s">
        <v>1245</v>
      </c>
      <c r="F48" s="393"/>
      <c r="G48" s="393"/>
      <c r="H48" s="393"/>
      <c r="I48" s="393"/>
      <c r="J48" s="393"/>
      <c r="K48" s="264"/>
    </row>
    <row r="49" spans="2:11" s="1" customFormat="1" ht="15" customHeight="1">
      <c r="B49" s="267"/>
      <c r="C49" s="268"/>
      <c r="D49" s="268"/>
      <c r="E49" s="393" t="s">
        <v>1246</v>
      </c>
      <c r="F49" s="393"/>
      <c r="G49" s="393"/>
      <c r="H49" s="393"/>
      <c r="I49" s="393"/>
      <c r="J49" s="393"/>
      <c r="K49" s="264"/>
    </row>
    <row r="50" spans="2:11" s="1" customFormat="1" ht="15" customHeight="1">
      <c r="B50" s="267"/>
      <c r="C50" s="268"/>
      <c r="D50" s="268"/>
      <c r="E50" s="393" t="s">
        <v>1247</v>
      </c>
      <c r="F50" s="393"/>
      <c r="G50" s="393"/>
      <c r="H50" s="393"/>
      <c r="I50" s="393"/>
      <c r="J50" s="393"/>
      <c r="K50" s="264"/>
    </row>
    <row r="51" spans="2:11" s="1" customFormat="1" ht="15" customHeight="1">
      <c r="B51" s="267"/>
      <c r="C51" s="268"/>
      <c r="D51" s="393" t="s">
        <v>1248</v>
      </c>
      <c r="E51" s="393"/>
      <c r="F51" s="393"/>
      <c r="G51" s="393"/>
      <c r="H51" s="393"/>
      <c r="I51" s="393"/>
      <c r="J51" s="393"/>
      <c r="K51" s="264"/>
    </row>
    <row r="52" spans="2:11" s="1" customFormat="1" ht="25.5" customHeight="1">
      <c r="B52" s="263"/>
      <c r="C52" s="394" t="s">
        <v>1249</v>
      </c>
      <c r="D52" s="394"/>
      <c r="E52" s="394"/>
      <c r="F52" s="394"/>
      <c r="G52" s="394"/>
      <c r="H52" s="394"/>
      <c r="I52" s="394"/>
      <c r="J52" s="394"/>
      <c r="K52" s="264"/>
    </row>
    <row r="53" spans="2:11" s="1" customFormat="1" ht="5.25" customHeight="1">
      <c r="B53" s="263"/>
      <c r="C53" s="265"/>
      <c r="D53" s="265"/>
      <c r="E53" s="265"/>
      <c r="F53" s="265"/>
      <c r="G53" s="265"/>
      <c r="H53" s="265"/>
      <c r="I53" s="265"/>
      <c r="J53" s="265"/>
      <c r="K53" s="264"/>
    </row>
    <row r="54" spans="2:11" s="1" customFormat="1" ht="15" customHeight="1">
      <c r="B54" s="263"/>
      <c r="C54" s="393" t="s">
        <v>1250</v>
      </c>
      <c r="D54" s="393"/>
      <c r="E54" s="393"/>
      <c r="F54" s="393"/>
      <c r="G54" s="393"/>
      <c r="H54" s="393"/>
      <c r="I54" s="393"/>
      <c r="J54" s="393"/>
      <c r="K54" s="264"/>
    </row>
    <row r="55" spans="2:11" s="1" customFormat="1" ht="15" customHeight="1">
      <c r="B55" s="263"/>
      <c r="C55" s="393" t="s">
        <v>1251</v>
      </c>
      <c r="D55" s="393"/>
      <c r="E55" s="393"/>
      <c r="F55" s="393"/>
      <c r="G55" s="393"/>
      <c r="H55" s="393"/>
      <c r="I55" s="393"/>
      <c r="J55" s="393"/>
      <c r="K55" s="264"/>
    </row>
    <row r="56" spans="2:11" s="1" customFormat="1" ht="12.75" customHeight="1">
      <c r="B56" s="263"/>
      <c r="C56" s="266"/>
      <c r="D56" s="266"/>
      <c r="E56" s="266"/>
      <c r="F56" s="266"/>
      <c r="G56" s="266"/>
      <c r="H56" s="266"/>
      <c r="I56" s="266"/>
      <c r="J56" s="266"/>
      <c r="K56" s="264"/>
    </row>
    <row r="57" spans="2:11" s="1" customFormat="1" ht="15" customHeight="1">
      <c r="B57" s="263"/>
      <c r="C57" s="393" t="s">
        <v>1252</v>
      </c>
      <c r="D57" s="393"/>
      <c r="E57" s="393"/>
      <c r="F57" s="393"/>
      <c r="G57" s="393"/>
      <c r="H57" s="393"/>
      <c r="I57" s="393"/>
      <c r="J57" s="393"/>
      <c r="K57" s="264"/>
    </row>
    <row r="58" spans="2:11" s="1" customFormat="1" ht="15" customHeight="1">
      <c r="B58" s="263"/>
      <c r="C58" s="268"/>
      <c r="D58" s="393" t="s">
        <v>1253</v>
      </c>
      <c r="E58" s="393"/>
      <c r="F58" s="393"/>
      <c r="G58" s="393"/>
      <c r="H58" s="393"/>
      <c r="I58" s="393"/>
      <c r="J58" s="393"/>
      <c r="K58" s="264"/>
    </row>
    <row r="59" spans="2:11" s="1" customFormat="1" ht="15" customHeight="1">
      <c r="B59" s="263"/>
      <c r="C59" s="268"/>
      <c r="D59" s="393" t="s">
        <v>1254</v>
      </c>
      <c r="E59" s="393"/>
      <c r="F59" s="393"/>
      <c r="G59" s="393"/>
      <c r="H59" s="393"/>
      <c r="I59" s="393"/>
      <c r="J59" s="393"/>
      <c r="K59" s="264"/>
    </row>
    <row r="60" spans="2:11" s="1" customFormat="1" ht="15" customHeight="1">
      <c r="B60" s="263"/>
      <c r="C60" s="268"/>
      <c r="D60" s="393" t="s">
        <v>1255</v>
      </c>
      <c r="E60" s="393"/>
      <c r="F60" s="393"/>
      <c r="G60" s="393"/>
      <c r="H60" s="393"/>
      <c r="I60" s="393"/>
      <c r="J60" s="393"/>
      <c r="K60" s="264"/>
    </row>
    <row r="61" spans="2:11" s="1" customFormat="1" ht="15" customHeight="1">
      <c r="B61" s="263"/>
      <c r="C61" s="268"/>
      <c r="D61" s="393" t="s">
        <v>1256</v>
      </c>
      <c r="E61" s="393"/>
      <c r="F61" s="393"/>
      <c r="G61" s="393"/>
      <c r="H61" s="393"/>
      <c r="I61" s="393"/>
      <c r="J61" s="393"/>
      <c r="K61" s="264"/>
    </row>
    <row r="62" spans="2:11" s="1" customFormat="1" ht="15" customHeight="1">
      <c r="B62" s="263"/>
      <c r="C62" s="268"/>
      <c r="D62" s="395" t="s">
        <v>1257</v>
      </c>
      <c r="E62" s="395"/>
      <c r="F62" s="395"/>
      <c r="G62" s="395"/>
      <c r="H62" s="395"/>
      <c r="I62" s="395"/>
      <c r="J62" s="395"/>
      <c r="K62" s="264"/>
    </row>
    <row r="63" spans="2:11" s="1" customFormat="1" ht="15" customHeight="1">
      <c r="B63" s="263"/>
      <c r="C63" s="268"/>
      <c r="D63" s="393" t="s">
        <v>1258</v>
      </c>
      <c r="E63" s="393"/>
      <c r="F63" s="393"/>
      <c r="G63" s="393"/>
      <c r="H63" s="393"/>
      <c r="I63" s="393"/>
      <c r="J63" s="393"/>
      <c r="K63" s="264"/>
    </row>
    <row r="64" spans="2:11" s="1" customFormat="1" ht="12.75" customHeight="1">
      <c r="B64" s="263"/>
      <c r="C64" s="268"/>
      <c r="D64" s="268"/>
      <c r="E64" s="271"/>
      <c r="F64" s="268"/>
      <c r="G64" s="268"/>
      <c r="H64" s="268"/>
      <c r="I64" s="268"/>
      <c r="J64" s="268"/>
      <c r="K64" s="264"/>
    </row>
    <row r="65" spans="2:11" s="1" customFormat="1" ht="15" customHeight="1">
      <c r="B65" s="263"/>
      <c r="C65" s="268"/>
      <c r="D65" s="393" t="s">
        <v>1259</v>
      </c>
      <c r="E65" s="393"/>
      <c r="F65" s="393"/>
      <c r="G65" s="393"/>
      <c r="H65" s="393"/>
      <c r="I65" s="393"/>
      <c r="J65" s="393"/>
      <c r="K65" s="264"/>
    </row>
    <row r="66" spans="2:11" s="1" customFormat="1" ht="15" customHeight="1">
      <c r="B66" s="263"/>
      <c r="C66" s="268"/>
      <c r="D66" s="395" t="s">
        <v>1260</v>
      </c>
      <c r="E66" s="395"/>
      <c r="F66" s="395"/>
      <c r="G66" s="395"/>
      <c r="H66" s="395"/>
      <c r="I66" s="395"/>
      <c r="J66" s="395"/>
      <c r="K66" s="264"/>
    </row>
    <row r="67" spans="2:11" s="1" customFormat="1" ht="15" customHeight="1">
      <c r="B67" s="263"/>
      <c r="C67" s="268"/>
      <c r="D67" s="393" t="s">
        <v>1261</v>
      </c>
      <c r="E67" s="393"/>
      <c r="F67" s="393"/>
      <c r="G67" s="393"/>
      <c r="H67" s="393"/>
      <c r="I67" s="393"/>
      <c r="J67" s="393"/>
      <c r="K67" s="264"/>
    </row>
    <row r="68" spans="2:11" s="1" customFormat="1" ht="15" customHeight="1">
      <c r="B68" s="263"/>
      <c r="C68" s="268"/>
      <c r="D68" s="393" t="s">
        <v>1262</v>
      </c>
      <c r="E68" s="393"/>
      <c r="F68" s="393"/>
      <c r="G68" s="393"/>
      <c r="H68" s="393"/>
      <c r="I68" s="393"/>
      <c r="J68" s="393"/>
      <c r="K68" s="264"/>
    </row>
    <row r="69" spans="2:11" s="1" customFormat="1" ht="15" customHeight="1">
      <c r="B69" s="263"/>
      <c r="C69" s="268"/>
      <c r="D69" s="393" t="s">
        <v>1263</v>
      </c>
      <c r="E69" s="393"/>
      <c r="F69" s="393"/>
      <c r="G69" s="393"/>
      <c r="H69" s="393"/>
      <c r="I69" s="393"/>
      <c r="J69" s="393"/>
      <c r="K69" s="264"/>
    </row>
    <row r="70" spans="2:11" s="1" customFormat="1" ht="15" customHeight="1">
      <c r="B70" s="263"/>
      <c r="C70" s="268"/>
      <c r="D70" s="393" t="s">
        <v>1264</v>
      </c>
      <c r="E70" s="393"/>
      <c r="F70" s="393"/>
      <c r="G70" s="393"/>
      <c r="H70" s="393"/>
      <c r="I70" s="393"/>
      <c r="J70" s="393"/>
      <c r="K70" s="264"/>
    </row>
    <row r="71" spans="2:11" s="1" customFormat="1" ht="12.75" customHeight="1">
      <c r="B71" s="272"/>
      <c r="C71" s="273"/>
      <c r="D71" s="273"/>
      <c r="E71" s="273"/>
      <c r="F71" s="273"/>
      <c r="G71" s="273"/>
      <c r="H71" s="273"/>
      <c r="I71" s="273"/>
      <c r="J71" s="273"/>
      <c r="K71" s="274"/>
    </row>
    <row r="72" spans="2:11" s="1" customFormat="1" ht="18.75" customHeight="1">
      <c r="B72" s="275"/>
      <c r="C72" s="275"/>
      <c r="D72" s="275"/>
      <c r="E72" s="275"/>
      <c r="F72" s="275"/>
      <c r="G72" s="275"/>
      <c r="H72" s="275"/>
      <c r="I72" s="275"/>
      <c r="J72" s="275"/>
      <c r="K72" s="276"/>
    </row>
    <row r="73" spans="2:11" s="1" customFormat="1" ht="18.75" customHeight="1">
      <c r="B73" s="276"/>
      <c r="C73" s="276"/>
      <c r="D73" s="276"/>
      <c r="E73" s="276"/>
      <c r="F73" s="276"/>
      <c r="G73" s="276"/>
      <c r="H73" s="276"/>
      <c r="I73" s="276"/>
      <c r="J73" s="276"/>
      <c r="K73" s="276"/>
    </row>
    <row r="74" spans="2:11" s="1" customFormat="1" ht="7.5" customHeight="1">
      <c r="B74" s="277"/>
      <c r="C74" s="278"/>
      <c r="D74" s="278"/>
      <c r="E74" s="278"/>
      <c r="F74" s="278"/>
      <c r="G74" s="278"/>
      <c r="H74" s="278"/>
      <c r="I74" s="278"/>
      <c r="J74" s="278"/>
      <c r="K74" s="279"/>
    </row>
    <row r="75" spans="2:11" s="1" customFormat="1" ht="45" customHeight="1">
      <c r="B75" s="280"/>
      <c r="C75" s="388" t="s">
        <v>1265</v>
      </c>
      <c r="D75" s="388"/>
      <c r="E75" s="388"/>
      <c r="F75" s="388"/>
      <c r="G75" s="388"/>
      <c r="H75" s="388"/>
      <c r="I75" s="388"/>
      <c r="J75" s="388"/>
      <c r="K75" s="281"/>
    </row>
    <row r="76" spans="2:11" s="1" customFormat="1" ht="17.25" customHeight="1">
      <c r="B76" s="280"/>
      <c r="C76" s="282" t="s">
        <v>1266</v>
      </c>
      <c r="D76" s="282"/>
      <c r="E76" s="282"/>
      <c r="F76" s="282" t="s">
        <v>1267</v>
      </c>
      <c r="G76" s="283"/>
      <c r="H76" s="282" t="s">
        <v>56</v>
      </c>
      <c r="I76" s="282" t="s">
        <v>59</v>
      </c>
      <c r="J76" s="282" t="s">
        <v>1268</v>
      </c>
      <c r="K76" s="281"/>
    </row>
    <row r="77" spans="2:11" s="1" customFormat="1" ht="17.25" customHeight="1">
      <c r="B77" s="280"/>
      <c r="C77" s="284" t="s">
        <v>1269</v>
      </c>
      <c r="D77" s="284"/>
      <c r="E77" s="284"/>
      <c r="F77" s="285" t="s">
        <v>1270</v>
      </c>
      <c r="G77" s="286"/>
      <c r="H77" s="284"/>
      <c r="I77" s="284"/>
      <c r="J77" s="284" t="s">
        <v>1271</v>
      </c>
      <c r="K77" s="281"/>
    </row>
    <row r="78" spans="2:11" s="1" customFormat="1" ht="5.25" customHeight="1">
      <c r="B78" s="280"/>
      <c r="C78" s="287"/>
      <c r="D78" s="287"/>
      <c r="E78" s="287"/>
      <c r="F78" s="287"/>
      <c r="G78" s="288"/>
      <c r="H78" s="287"/>
      <c r="I78" s="287"/>
      <c r="J78" s="287"/>
      <c r="K78" s="281"/>
    </row>
    <row r="79" spans="2:11" s="1" customFormat="1" ht="15" customHeight="1">
      <c r="B79" s="280"/>
      <c r="C79" s="269" t="s">
        <v>55</v>
      </c>
      <c r="D79" s="289"/>
      <c r="E79" s="289"/>
      <c r="F79" s="290" t="s">
        <v>1272</v>
      </c>
      <c r="G79" s="291"/>
      <c r="H79" s="269" t="s">
        <v>1273</v>
      </c>
      <c r="I79" s="269" t="s">
        <v>1274</v>
      </c>
      <c r="J79" s="269">
        <v>20</v>
      </c>
      <c r="K79" s="281"/>
    </row>
    <row r="80" spans="2:11" s="1" customFormat="1" ht="15" customHeight="1">
      <c r="B80" s="280"/>
      <c r="C80" s="269" t="s">
        <v>1275</v>
      </c>
      <c r="D80" s="269"/>
      <c r="E80" s="269"/>
      <c r="F80" s="290" t="s">
        <v>1272</v>
      </c>
      <c r="G80" s="291"/>
      <c r="H80" s="269" t="s">
        <v>1276</v>
      </c>
      <c r="I80" s="269" t="s">
        <v>1274</v>
      </c>
      <c r="J80" s="269">
        <v>120</v>
      </c>
      <c r="K80" s="281"/>
    </row>
    <row r="81" spans="2:11" s="1" customFormat="1" ht="15" customHeight="1">
      <c r="B81" s="292"/>
      <c r="C81" s="269" t="s">
        <v>1277</v>
      </c>
      <c r="D81" s="269"/>
      <c r="E81" s="269"/>
      <c r="F81" s="290" t="s">
        <v>1278</v>
      </c>
      <c r="G81" s="291"/>
      <c r="H81" s="269" t="s">
        <v>1279</v>
      </c>
      <c r="I81" s="269" t="s">
        <v>1274</v>
      </c>
      <c r="J81" s="269">
        <v>50</v>
      </c>
      <c r="K81" s="281"/>
    </row>
    <row r="82" spans="2:11" s="1" customFormat="1" ht="15" customHeight="1">
      <c r="B82" s="292"/>
      <c r="C82" s="269" t="s">
        <v>1280</v>
      </c>
      <c r="D82" s="269"/>
      <c r="E82" s="269"/>
      <c r="F82" s="290" t="s">
        <v>1272</v>
      </c>
      <c r="G82" s="291"/>
      <c r="H82" s="269" t="s">
        <v>1281</v>
      </c>
      <c r="I82" s="269" t="s">
        <v>1282</v>
      </c>
      <c r="J82" s="269"/>
      <c r="K82" s="281"/>
    </row>
    <row r="83" spans="2:11" s="1" customFormat="1" ht="15" customHeight="1">
      <c r="B83" s="292"/>
      <c r="C83" s="293" t="s">
        <v>1283</v>
      </c>
      <c r="D83" s="293"/>
      <c r="E83" s="293"/>
      <c r="F83" s="294" t="s">
        <v>1278</v>
      </c>
      <c r="G83" s="293"/>
      <c r="H83" s="293" t="s">
        <v>1284</v>
      </c>
      <c r="I83" s="293" t="s">
        <v>1274</v>
      </c>
      <c r="J83" s="293">
        <v>15</v>
      </c>
      <c r="K83" s="281"/>
    </row>
    <row r="84" spans="2:11" s="1" customFormat="1" ht="15" customHeight="1">
      <c r="B84" s="292"/>
      <c r="C84" s="293" t="s">
        <v>1285</v>
      </c>
      <c r="D84" s="293"/>
      <c r="E84" s="293"/>
      <c r="F84" s="294" t="s">
        <v>1278</v>
      </c>
      <c r="G84" s="293"/>
      <c r="H84" s="293" t="s">
        <v>1286</v>
      </c>
      <c r="I84" s="293" t="s">
        <v>1274</v>
      </c>
      <c r="J84" s="293">
        <v>15</v>
      </c>
      <c r="K84" s="281"/>
    </row>
    <row r="85" spans="2:11" s="1" customFormat="1" ht="15" customHeight="1">
      <c r="B85" s="292"/>
      <c r="C85" s="293" t="s">
        <v>1287</v>
      </c>
      <c r="D85" s="293"/>
      <c r="E85" s="293"/>
      <c r="F85" s="294" t="s">
        <v>1278</v>
      </c>
      <c r="G85" s="293"/>
      <c r="H85" s="293" t="s">
        <v>1288</v>
      </c>
      <c r="I85" s="293" t="s">
        <v>1274</v>
      </c>
      <c r="J85" s="293">
        <v>20</v>
      </c>
      <c r="K85" s="281"/>
    </row>
    <row r="86" spans="2:11" s="1" customFormat="1" ht="15" customHeight="1">
      <c r="B86" s="292"/>
      <c r="C86" s="293" t="s">
        <v>1289</v>
      </c>
      <c r="D86" s="293"/>
      <c r="E86" s="293"/>
      <c r="F86" s="294" t="s">
        <v>1278</v>
      </c>
      <c r="G86" s="293"/>
      <c r="H86" s="293" t="s">
        <v>1290</v>
      </c>
      <c r="I86" s="293" t="s">
        <v>1274</v>
      </c>
      <c r="J86" s="293">
        <v>20</v>
      </c>
      <c r="K86" s="281"/>
    </row>
    <row r="87" spans="2:11" s="1" customFormat="1" ht="15" customHeight="1">
      <c r="B87" s="292"/>
      <c r="C87" s="269" t="s">
        <v>1291</v>
      </c>
      <c r="D87" s="269"/>
      <c r="E87" s="269"/>
      <c r="F87" s="290" t="s">
        <v>1278</v>
      </c>
      <c r="G87" s="291"/>
      <c r="H87" s="269" t="s">
        <v>1292</v>
      </c>
      <c r="I87" s="269" t="s">
        <v>1274</v>
      </c>
      <c r="J87" s="269">
        <v>50</v>
      </c>
      <c r="K87" s="281"/>
    </row>
    <row r="88" spans="2:11" s="1" customFormat="1" ht="15" customHeight="1">
      <c r="B88" s="292"/>
      <c r="C88" s="269" t="s">
        <v>1293</v>
      </c>
      <c r="D88" s="269"/>
      <c r="E88" s="269"/>
      <c r="F88" s="290" t="s">
        <v>1278</v>
      </c>
      <c r="G88" s="291"/>
      <c r="H88" s="269" t="s">
        <v>1294</v>
      </c>
      <c r="I88" s="269" t="s">
        <v>1274</v>
      </c>
      <c r="J88" s="269">
        <v>20</v>
      </c>
      <c r="K88" s="281"/>
    </row>
    <row r="89" spans="2:11" s="1" customFormat="1" ht="15" customHeight="1">
      <c r="B89" s="292"/>
      <c r="C89" s="269" t="s">
        <v>1295</v>
      </c>
      <c r="D89" s="269"/>
      <c r="E89" s="269"/>
      <c r="F89" s="290" t="s">
        <v>1278</v>
      </c>
      <c r="G89" s="291"/>
      <c r="H89" s="269" t="s">
        <v>1296</v>
      </c>
      <c r="I89" s="269" t="s">
        <v>1274</v>
      </c>
      <c r="J89" s="269">
        <v>20</v>
      </c>
      <c r="K89" s="281"/>
    </row>
    <row r="90" spans="2:11" s="1" customFormat="1" ht="15" customHeight="1">
      <c r="B90" s="292"/>
      <c r="C90" s="269" t="s">
        <v>1297</v>
      </c>
      <c r="D90" s="269"/>
      <c r="E90" s="269"/>
      <c r="F90" s="290" t="s">
        <v>1278</v>
      </c>
      <c r="G90" s="291"/>
      <c r="H90" s="269" t="s">
        <v>1298</v>
      </c>
      <c r="I90" s="269" t="s">
        <v>1274</v>
      </c>
      <c r="J90" s="269">
        <v>50</v>
      </c>
      <c r="K90" s="281"/>
    </row>
    <row r="91" spans="2:11" s="1" customFormat="1" ht="15" customHeight="1">
      <c r="B91" s="292"/>
      <c r="C91" s="269" t="s">
        <v>1299</v>
      </c>
      <c r="D91" s="269"/>
      <c r="E91" s="269"/>
      <c r="F91" s="290" t="s">
        <v>1278</v>
      </c>
      <c r="G91" s="291"/>
      <c r="H91" s="269" t="s">
        <v>1299</v>
      </c>
      <c r="I91" s="269" t="s">
        <v>1274</v>
      </c>
      <c r="J91" s="269">
        <v>50</v>
      </c>
      <c r="K91" s="281"/>
    </row>
    <row r="92" spans="2:11" s="1" customFormat="1" ht="15" customHeight="1">
      <c r="B92" s="292"/>
      <c r="C92" s="269" t="s">
        <v>1300</v>
      </c>
      <c r="D92" s="269"/>
      <c r="E92" s="269"/>
      <c r="F92" s="290" t="s">
        <v>1278</v>
      </c>
      <c r="G92" s="291"/>
      <c r="H92" s="269" t="s">
        <v>1301</v>
      </c>
      <c r="I92" s="269" t="s">
        <v>1274</v>
      </c>
      <c r="J92" s="269">
        <v>255</v>
      </c>
      <c r="K92" s="281"/>
    </row>
    <row r="93" spans="2:11" s="1" customFormat="1" ht="15" customHeight="1">
      <c r="B93" s="292"/>
      <c r="C93" s="269" t="s">
        <v>1302</v>
      </c>
      <c r="D93" s="269"/>
      <c r="E93" s="269"/>
      <c r="F93" s="290" t="s">
        <v>1272</v>
      </c>
      <c r="G93" s="291"/>
      <c r="H93" s="269" t="s">
        <v>1303</v>
      </c>
      <c r="I93" s="269" t="s">
        <v>1304</v>
      </c>
      <c r="J93" s="269"/>
      <c r="K93" s="281"/>
    </row>
    <row r="94" spans="2:11" s="1" customFormat="1" ht="15" customHeight="1">
      <c r="B94" s="292"/>
      <c r="C94" s="269" t="s">
        <v>1305</v>
      </c>
      <c r="D94" s="269"/>
      <c r="E94" s="269"/>
      <c r="F94" s="290" t="s">
        <v>1272</v>
      </c>
      <c r="G94" s="291"/>
      <c r="H94" s="269" t="s">
        <v>1306</v>
      </c>
      <c r="I94" s="269" t="s">
        <v>1307</v>
      </c>
      <c r="J94" s="269"/>
      <c r="K94" s="281"/>
    </row>
    <row r="95" spans="2:11" s="1" customFormat="1" ht="15" customHeight="1">
      <c r="B95" s="292"/>
      <c r="C95" s="269" t="s">
        <v>1308</v>
      </c>
      <c r="D95" s="269"/>
      <c r="E95" s="269"/>
      <c r="F95" s="290" t="s">
        <v>1272</v>
      </c>
      <c r="G95" s="291"/>
      <c r="H95" s="269" t="s">
        <v>1308</v>
      </c>
      <c r="I95" s="269" t="s">
        <v>1307</v>
      </c>
      <c r="J95" s="269"/>
      <c r="K95" s="281"/>
    </row>
    <row r="96" spans="2:11" s="1" customFormat="1" ht="15" customHeight="1">
      <c r="B96" s="292"/>
      <c r="C96" s="269" t="s">
        <v>40</v>
      </c>
      <c r="D96" s="269"/>
      <c r="E96" s="269"/>
      <c r="F96" s="290" t="s">
        <v>1272</v>
      </c>
      <c r="G96" s="291"/>
      <c r="H96" s="269" t="s">
        <v>1309</v>
      </c>
      <c r="I96" s="269" t="s">
        <v>1307</v>
      </c>
      <c r="J96" s="269"/>
      <c r="K96" s="281"/>
    </row>
    <row r="97" spans="2:11" s="1" customFormat="1" ht="15" customHeight="1">
      <c r="B97" s="292"/>
      <c r="C97" s="269" t="s">
        <v>50</v>
      </c>
      <c r="D97" s="269"/>
      <c r="E97" s="269"/>
      <c r="F97" s="290" t="s">
        <v>1272</v>
      </c>
      <c r="G97" s="291"/>
      <c r="H97" s="269" t="s">
        <v>1310</v>
      </c>
      <c r="I97" s="269" t="s">
        <v>1307</v>
      </c>
      <c r="J97" s="269"/>
      <c r="K97" s="281"/>
    </row>
    <row r="98" spans="2:11" s="1" customFormat="1" ht="15" customHeight="1">
      <c r="B98" s="295"/>
      <c r="C98" s="296"/>
      <c r="D98" s="296"/>
      <c r="E98" s="296"/>
      <c r="F98" s="296"/>
      <c r="G98" s="296"/>
      <c r="H98" s="296"/>
      <c r="I98" s="296"/>
      <c r="J98" s="296"/>
      <c r="K98" s="297"/>
    </row>
    <row r="99" spans="2:11" s="1" customFormat="1" ht="18.75" customHeight="1">
      <c r="B99" s="298"/>
      <c r="C99" s="299"/>
      <c r="D99" s="299"/>
      <c r="E99" s="299"/>
      <c r="F99" s="299"/>
      <c r="G99" s="299"/>
      <c r="H99" s="299"/>
      <c r="I99" s="299"/>
      <c r="J99" s="299"/>
      <c r="K99" s="298"/>
    </row>
    <row r="100" spans="2:11" s="1" customFormat="1" ht="18.75" customHeight="1">
      <c r="B100" s="276"/>
      <c r="C100" s="276"/>
      <c r="D100" s="276"/>
      <c r="E100" s="276"/>
      <c r="F100" s="276"/>
      <c r="G100" s="276"/>
      <c r="H100" s="276"/>
      <c r="I100" s="276"/>
      <c r="J100" s="276"/>
      <c r="K100" s="276"/>
    </row>
    <row r="101" spans="2:11" s="1" customFormat="1" ht="7.5" customHeight="1">
      <c r="B101" s="277"/>
      <c r="C101" s="278"/>
      <c r="D101" s="278"/>
      <c r="E101" s="278"/>
      <c r="F101" s="278"/>
      <c r="G101" s="278"/>
      <c r="H101" s="278"/>
      <c r="I101" s="278"/>
      <c r="J101" s="278"/>
      <c r="K101" s="279"/>
    </row>
    <row r="102" spans="2:11" s="1" customFormat="1" ht="45" customHeight="1">
      <c r="B102" s="280"/>
      <c r="C102" s="388" t="s">
        <v>1311</v>
      </c>
      <c r="D102" s="388"/>
      <c r="E102" s="388"/>
      <c r="F102" s="388"/>
      <c r="G102" s="388"/>
      <c r="H102" s="388"/>
      <c r="I102" s="388"/>
      <c r="J102" s="388"/>
      <c r="K102" s="281"/>
    </row>
    <row r="103" spans="2:11" s="1" customFormat="1" ht="17.25" customHeight="1">
      <c r="B103" s="280"/>
      <c r="C103" s="282" t="s">
        <v>1266</v>
      </c>
      <c r="D103" s="282"/>
      <c r="E103" s="282"/>
      <c r="F103" s="282" t="s">
        <v>1267</v>
      </c>
      <c r="G103" s="283"/>
      <c r="H103" s="282" t="s">
        <v>56</v>
      </c>
      <c r="I103" s="282" t="s">
        <v>59</v>
      </c>
      <c r="J103" s="282" t="s">
        <v>1268</v>
      </c>
      <c r="K103" s="281"/>
    </row>
    <row r="104" spans="2:11" s="1" customFormat="1" ht="17.25" customHeight="1">
      <c r="B104" s="280"/>
      <c r="C104" s="284" t="s">
        <v>1269</v>
      </c>
      <c r="D104" s="284"/>
      <c r="E104" s="284"/>
      <c r="F104" s="285" t="s">
        <v>1270</v>
      </c>
      <c r="G104" s="286"/>
      <c r="H104" s="284"/>
      <c r="I104" s="284"/>
      <c r="J104" s="284" t="s">
        <v>1271</v>
      </c>
      <c r="K104" s="281"/>
    </row>
    <row r="105" spans="2:11" s="1" customFormat="1" ht="5.25" customHeight="1">
      <c r="B105" s="280"/>
      <c r="C105" s="282"/>
      <c r="D105" s="282"/>
      <c r="E105" s="282"/>
      <c r="F105" s="282"/>
      <c r="G105" s="300"/>
      <c r="H105" s="282"/>
      <c r="I105" s="282"/>
      <c r="J105" s="282"/>
      <c r="K105" s="281"/>
    </row>
    <row r="106" spans="2:11" s="1" customFormat="1" ht="15" customHeight="1">
      <c r="B106" s="280"/>
      <c r="C106" s="269" t="s">
        <v>55</v>
      </c>
      <c r="D106" s="289"/>
      <c r="E106" s="289"/>
      <c r="F106" s="290" t="s">
        <v>1272</v>
      </c>
      <c r="G106" s="269"/>
      <c r="H106" s="269" t="s">
        <v>1312</v>
      </c>
      <c r="I106" s="269" t="s">
        <v>1274</v>
      </c>
      <c r="J106" s="269">
        <v>20</v>
      </c>
      <c r="K106" s="281"/>
    </row>
    <row r="107" spans="2:11" s="1" customFormat="1" ht="15" customHeight="1">
      <c r="B107" s="280"/>
      <c r="C107" s="269" t="s">
        <v>1275</v>
      </c>
      <c r="D107" s="269"/>
      <c r="E107" s="269"/>
      <c r="F107" s="290" t="s">
        <v>1272</v>
      </c>
      <c r="G107" s="269"/>
      <c r="H107" s="269" t="s">
        <v>1312</v>
      </c>
      <c r="I107" s="269" t="s">
        <v>1274</v>
      </c>
      <c r="J107" s="269">
        <v>120</v>
      </c>
      <c r="K107" s="281"/>
    </row>
    <row r="108" spans="2:11" s="1" customFormat="1" ht="15" customHeight="1">
      <c r="B108" s="292"/>
      <c r="C108" s="269" t="s">
        <v>1277</v>
      </c>
      <c r="D108" s="269"/>
      <c r="E108" s="269"/>
      <c r="F108" s="290" t="s">
        <v>1278</v>
      </c>
      <c r="G108" s="269"/>
      <c r="H108" s="269" t="s">
        <v>1312</v>
      </c>
      <c r="I108" s="269" t="s">
        <v>1274</v>
      </c>
      <c r="J108" s="269">
        <v>50</v>
      </c>
      <c r="K108" s="281"/>
    </row>
    <row r="109" spans="2:11" s="1" customFormat="1" ht="15" customHeight="1">
      <c r="B109" s="292"/>
      <c r="C109" s="269" t="s">
        <v>1280</v>
      </c>
      <c r="D109" s="269"/>
      <c r="E109" s="269"/>
      <c r="F109" s="290" t="s">
        <v>1272</v>
      </c>
      <c r="G109" s="269"/>
      <c r="H109" s="269" t="s">
        <v>1312</v>
      </c>
      <c r="I109" s="269" t="s">
        <v>1282</v>
      </c>
      <c r="J109" s="269"/>
      <c r="K109" s="281"/>
    </row>
    <row r="110" spans="2:11" s="1" customFormat="1" ht="15" customHeight="1">
      <c r="B110" s="292"/>
      <c r="C110" s="269" t="s">
        <v>1291</v>
      </c>
      <c r="D110" s="269"/>
      <c r="E110" s="269"/>
      <c r="F110" s="290" t="s">
        <v>1278</v>
      </c>
      <c r="G110" s="269"/>
      <c r="H110" s="269" t="s">
        <v>1312</v>
      </c>
      <c r="I110" s="269" t="s">
        <v>1274</v>
      </c>
      <c r="J110" s="269">
        <v>50</v>
      </c>
      <c r="K110" s="281"/>
    </row>
    <row r="111" spans="2:11" s="1" customFormat="1" ht="15" customHeight="1">
      <c r="B111" s="292"/>
      <c r="C111" s="269" t="s">
        <v>1299</v>
      </c>
      <c r="D111" s="269"/>
      <c r="E111" s="269"/>
      <c r="F111" s="290" t="s">
        <v>1278</v>
      </c>
      <c r="G111" s="269"/>
      <c r="H111" s="269" t="s">
        <v>1312</v>
      </c>
      <c r="I111" s="269" t="s">
        <v>1274</v>
      </c>
      <c r="J111" s="269">
        <v>50</v>
      </c>
      <c r="K111" s="281"/>
    </row>
    <row r="112" spans="2:11" s="1" customFormat="1" ht="15" customHeight="1">
      <c r="B112" s="292"/>
      <c r="C112" s="269" t="s">
        <v>1297</v>
      </c>
      <c r="D112" s="269"/>
      <c r="E112" s="269"/>
      <c r="F112" s="290" t="s">
        <v>1278</v>
      </c>
      <c r="G112" s="269"/>
      <c r="H112" s="269" t="s">
        <v>1312</v>
      </c>
      <c r="I112" s="269" t="s">
        <v>1274</v>
      </c>
      <c r="J112" s="269">
        <v>50</v>
      </c>
      <c r="K112" s="281"/>
    </row>
    <row r="113" spans="2:11" s="1" customFormat="1" ht="15" customHeight="1">
      <c r="B113" s="292"/>
      <c r="C113" s="269" t="s">
        <v>55</v>
      </c>
      <c r="D113" s="269"/>
      <c r="E113" s="269"/>
      <c r="F113" s="290" t="s">
        <v>1272</v>
      </c>
      <c r="G113" s="269"/>
      <c r="H113" s="269" t="s">
        <v>1313</v>
      </c>
      <c r="I113" s="269" t="s">
        <v>1274</v>
      </c>
      <c r="J113" s="269">
        <v>20</v>
      </c>
      <c r="K113" s="281"/>
    </row>
    <row r="114" spans="2:11" s="1" customFormat="1" ht="15" customHeight="1">
      <c r="B114" s="292"/>
      <c r="C114" s="269" t="s">
        <v>1314</v>
      </c>
      <c r="D114" s="269"/>
      <c r="E114" s="269"/>
      <c r="F114" s="290" t="s">
        <v>1272</v>
      </c>
      <c r="G114" s="269"/>
      <c r="H114" s="269" t="s">
        <v>1315</v>
      </c>
      <c r="I114" s="269" t="s">
        <v>1274</v>
      </c>
      <c r="J114" s="269">
        <v>120</v>
      </c>
      <c r="K114" s="281"/>
    </row>
    <row r="115" spans="2:11" s="1" customFormat="1" ht="15" customHeight="1">
      <c r="B115" s="292"/>
      <c r="C115" s="269" t="s">
        <v>40</v>
      </c>
      <c r="D115" s="269"/>
      <c r="E115" s="269"/>
      <c r="F115" s="290" t="s">
        <v>1272</v>
      </c>
      <c r="G115" s="269"/>
      <c r="H115" s="269" t="s">
        <v>1316</v>
      </c>
      <c r="I115" s="269" t="s">
        <v>1307</v>
      </c>
      <c r="J115" s="269"/>
      <c r="K115" s="281"/>
    </row>
    <row r="116" spans="2:11" s="1" customFormat="1" ht="15" customHeight="1">
      <c r="B116" s="292"/>
      <c r="C116" s="269" t="s">
        <v>50</v>
      </c>
      <c r="D116" s="269"/>
      <c r="E116" s="269"/>
      <c r="F116" s="290" t="s">
        <v>1272</v>
      </c>
      <c r="G116" s="269"/>
      <c r="H116" s="269" t="s">
        <v>1317</v>
      </c>
      <c r="I116" s="269" t="s">
        <v>1307</v>
      </c>
      <c r="J116" s="269"/>
      <c r="K116" s="281"/>
    </row>
    <row r="117" spans="2:11" s="1" customFormat="1" ht="15" customHeight="1">
      <c r="B117" s="292"/>
      <c r="C117" s="269" t="s">
        <v>59</v>
      </c>
      <c r="D117" s="269"/>
      <c r="E117" s="269"/>
      <c r="F117" s="290" t="s">
        <v>1272</v>
      </c>
      <c r="G117" s="269"/>
      <c r="H117" s="269" t="s">
        <v>1318</v>
      </c>
      <c r="I117" s="269" t="s">
        <v>1319</v>
      </c>
      <c r="J117" s="269"/>
      <c r="K117" s="281"/>
    </row>
    <row r="118" spans="2:11" s="1" customFormat="1" ht="15" customHeight="1">
      <c r="B118" s="295"/>
      <c r="C118" s="301"/>
      <c r="D118" s="301"/>
      <c r="E118" s="301"/>
      <c r="F118" s="301"/>
      <c r="G118" s="301"/>
      <c r="H118" s="301"/>
      <c r="I118" s="301"/>
      <c r="J118" s="301"/>
      <c r="K118" s="297"/>
    </row>
    <row r="119" spans="2:11" s="1" customFormat="1" ht="18.75" customHeight="1">
      <c r="B119" s="302"/>
      <c r="C119" s="303"/>
      <c r="D119" s="303"/>
      <c r="E119" s="303"/>
      <c r="F119" s="304"/>
      <c r="G119" s="303"/>
      <c r="H119" s="303"/>
      <c r="I119" s="303"/>
      <c r="J119" s="303"/>
      <c r="K119" s="302"/>
    </row>
    <row r="120" spans="2:11" s="1" customFormat="1" ht="18.75" customHeight="1">
      <c r="B120" s="276"/>
      <c r="C120" s="276"/>
      <c r="D120" s="276"/>
      <c r="E120" s="276"/>
      <c r="F120" s="276"/>
      <c r="G120" s="276"/>
      <c r="H120" s="276"/>
      <c r="I120" s="276"/>
      <c r="J120" s="276"/>
      <c r="K120" s="276"/>
    </row>
    <row r="121" spans="2:11" s="1" customFormat="1" ht="7.5" customHeight="1">
      <c r="B121" s="305"/>
      <c r="C121" s="306"/>
      <c r="D121" s="306"/>
      <c r="E121" s="306"/>
      <c r="F121" s="306"/>
      <c r="G121" s="306"/>
      <c r="H121" s="306"/>
      <c r="I121" s="306"/>
      <c r="J121" s="306"/>
      <c r="K121" s="307"/>
    </row>
    <row r="122" spans="2:11" s="1" customFormat="1" ht="45" customHeight="1">
      <c r="B122" s="308"/>
      <c r="C122" s="389" t="s">
        <v>1320</v>
      </c>
      <c r="D122" s="389"/>
      <c r="E122" s="389"/>
      <c r="F122" s="389"/>
      <c r="G122" s="389"/>
      <c r="H122" s="389"/>
      <c r="I122" s="389"/>
      <c r="J122" s="389"/>
      <c r="K122" s="309"/>
    </row>
    <row r="123" spans="2:11" s="1" customFormat="1" ht="17.25" customHeight="1">
      <c r="B123" s="310"/>
      <c r="C123" s="282" t="s">
        <v>1266</v>
      </c>
      <c r="D123" s="282"/>
      <c r="E123" s="282"/>
      <c r="F123" s="282" t="s">
        <v>1267</v>
      </c>
      <c r="G123" s="283"/>
      <c r="H123" s="282" t="s">
        <v>56</v>
      </c>
      <c r="I123" s="282" t="s">
        <v>59</v>
      </c>
      <c r="J123" s="282" t="s">
        <v>1268</v>
      </c>
      <c r="K123" s="311"/>
    </row>
    <row r="124" spans="2:11" s="1" customFormat="1" ht="17.25" customHeight="1">
      <c r="B124" s="310"/>
      <c r="C124" s="284" t="s">
        <v>1269</v>
      </c>
      <c r="D124" s="284"/>
      <c r="E124" s="284"/>
      <c r="F124" s="285" t="s">
        <v>1270</v>
      </c>
      <c r="G124" s="286"/>
      <c r="H124" s="284"/>
      <c r="I124" s="284"/>
      <c r="J124" s="284" t="s">
        <v>1271</v>
      </c>
      <c r="K124" s="311"/>
    </row>
    <row r="125" spans="2:11" s="1" customFormat="1" ht="5.25" customHeight="1">
      <c r="B125" s="312"/>
      <c r="C125" s="287"/>
      <c r="D125" s="287"/>
      <c r="E125" s="287"/>
      <c r="F125" s="287"/>
      <c r="G125" s="313"/>
      <c r="H125" s="287"/>
      <c r="I125" s="287"/>
      <c r="J125" s="287"/>
      <c r="K125" s="314"/>
    </row>
    <row r="126" spans="2:11" s="1" customFormat="1" ht="15" customHeight="1">
      <c r="B126" s="312"/>
      <c r="C126" s="269" t="s">
        <v>1275</v>
      </c>
      <c r="D126" s="289"/>
      <c r="E126" s="289"/>
      <c r="F126" s="290" t="s">
        <v>1272</v>
      </c>
      <c r="G126" s="269"/>
      <c r="H126" s="269" t="s">
        <v>1312</v>
      </c>
      <c r="I126" s="269" t="s">
        <v>1274</v>
      </c>
      <c r="J126" s="269">
        <v>120</v>
      </c>
      <c r="K126" s="315"/>
    </row>
    <row r="127" spans="2:11" s="1" customFormat="1" ht="15" customHeight="1">
      <c r="B127" s="312"/>
      <c r="C127" s="269" t="s">
        <v>1321</v>
      </c>
      <c r="D127" s="269"/>
      <c r="E127" s="269"/>
      <c r="F127" s="290" t="s">
        <v>1272</v>
      </c>
      <c r="G127" s="269"/>
      <c r="H127" s="269" t="s">
        <v>1322</v>
      </c>
      <c r="I127" s="269" t="s">
        <v>1274</v>
      </c>
      <c r="J127" s="269" t="s">
        <v>1323</v>
      </c>
      <c r="K127" s="315"/>
    </row>
    <row r="128" spans="2:11" s="1" customFormat="1" ht="15" customHeight="1">
      <c r="B128" s="312"/>
      <c r="C128" s="269" t="s">
        <v>1220</v>
      </c>
      <c r="D128" s="269"/>
      <c r="E128" s="269"/>
      <c r="F128" s="290" t="s">
        <v>1272</v>
      </c>
      <c r="G128" s="269"/>
      <c r="H128" s="269" t="s">
        <v>1324</v>
      </c>
      <c r="I128" s="269" t="s">
        <v>1274</v>
      </c>
      <c r="J128" s="269" t="s">
        <v>1323</v>
      </c>
      <c r="K128" s="315"/>
    </row>
    <row r="129" spans="2:11" s="1" customFormat="1" ht="15" customHeight="1">
      <c r="B129" s="312"/>
      <c r="C129" s="269" t="s">
        <v>1283</v>
      </c>
      <c r="D129" s="269"/>
      <c r="E129" s="269"/>
      <c r="F129" s="290" t="s">
        <v>1278</v>
      </c>
      <c r="G129" s="269"/>
      <c r="H129" s="269" t="s">
        <v>1284</v>
      </c>
      <c r="I129" s="269" t="s">
        <v>1274</v>
      </c>
      <c r="J129" s="269">
        <v>15</v>
      </c>
      <c r="K129" s="315"/>
    </row>
    <row r="130" spans="2:11" s="1" customFormat="1" ht="15" customHeight="1">
      <c r="B130" s="312"/>
      <c r="C130" s="293" t="s">
        <v>1285</v>
      </c>
      <c r="D130" s="293"/>
      <c r="E130" s="293"/>
      <c r="F130" s="294" t="s">
        <v>1278</v>
      </c>
      <c r="G130" s="293"/>
      <c r="H130" s="293" t="s">
        <v>1286</v>
      </c>
      <c r="I130" s="293" t="s">
        <v>1274</v>
      </c>
      <c r="J130" s="293">
        <v>15</v>
      </c>
      <c r="K130" s="315"/>
    </row>
    <row r="131" spans="2:11" s="1" customFormat="1" ht="15" customHeight="1">
      <c r="B131" s="312"/>
      <c r="C131" s="293" t="s">
        <v>1287</v>
      </c>
      <c r="D131" s="293"/>
      <c r="E131" s="293"/>
      <c r="F131" s="294" t="s">
        <v>1278</v>
      </c>
      <c r="G131" s="293"/>
      <c r="H131" s="293" t="s">
        <v>1288</v>
      </c>
      <c r="I131" s="293" t="s">
        <v>1274</v>
      </c>
      <c r="J131" s="293">
        <v>20</v>
      </c>
      <c r="K131" s="315"/>
    </row>
    <row r="132" spans="2:11" s="1" customFormat="1" ht="15" customHeight="1">
      <c r="B132" s="312"/>
      <c r="C132" s="293" t="s">
        <v>1289</v>
      </c>
      <c r="D132" s="293"/>
      <c r="E132" s="293"/>
      <c r="F132" s="294" t="s">
        <v>1278</v>
      </c>
      <c r="G132" s="293"/>
      <c r="H132" s="293" t="s">
        <v>1290</v>
      </c>
      <c r="I132" s="293" t="s">
        <v>1274</v>
      </c>
      <c r="J132" s="293">
        <v>20</v>
      </c>
      <c r="K132" s="315"/>
    </row>
    <row r="133" spans="2:11" s="1" customFormat="1" ht="15" customHeight="1">
      <c r="B133" s="312"/>
      <c r="C133" s="269" t="s">
        <v>1277</v>
      </c>
      <c r="D133" s="269"/>
      <c r="E133" s="269"/>
      <c r="F133" s="290" t="s">
        <v>1278</v>
      </c>
      <c r="G133" s="269"/>
      <c r="H133" s="269" t="s">
        <v>1312</v>
      </c>
      <c r="I133" s="269" t="s">
        <v>1274</v>
      </c>
      <c r="J133" s="269">
        <v>50</v>
      </c>
      <c r="K133" s="315"/>
    </row>
    <row r="134" spans="2:11" s="1" customFormat="1" ht="15" customHeight="1">
      <c r="B134" s="312"/>
      <c r="C134" s="269" t="s">
        <v>1291</v>
      </c>
      <c r="D134" s="269"/>
      <c r="E134" s="269"/>
      <c r="F134" s="290" t="s">
        <v>1278</v>
      </c>
      <c r="G134" s="269"/>
      <c r="H134" s="269" t="s">
        <v>1312</v>
      </c>
      <c r="I134" s="269" t="s">
        <v>1274</v>
      </c>
      <c r="J134" s="269">
        <v>50</v>
      </c>
      <c r="K134" s="315"/>
    </row>
    <row r="135" spans="2:11" s="1" customFormat="1" ht="15" customHeight="1">
      <c r="B135" s="312"/>
      <c r="C135" s="269" t="s">
        <v>1297</v>
      </c>
      <c r="D135" s="269"/>
      <c r="E135" s="269"/>
      <c r="F135" s="290" t="s">
        <v>1278</v>
      </c>
      <c r="G135" s="269"/>
      <c r="H135" s="269" t="s">
        <v>1312</v>
      </c>
      <c r="I135" s="269" t="s">
        <v>1274</v>
      </c>
      <c r="J135" s="269">
        <v>50</v>
      </c>
      <c r="K135" s="315"/>
    </row>
    <row r="136" spans="2:11" s="1" customFormat="1" ht="15" customHeight="1">
      <c r="B136" s="312"/>
      <c r="C136" s="269" t="s">
        <v>1299</v>
      </c>
      <c r="D136" s="269"/>
      <c r="E136" s="269"/>
      <c r="F136" s="290" t="s">
        <v>1278</v>
      </c>
      <c r="G136" s="269"/>
      <c r="H136" s="269" t="s">
        <v>1312</v>
      </c>
      <c r="I136" s="269" t="s">
        <v>1274</v>
      </c>
      <c r="J136" s="269">
        <v>50</v>
      </c>
      <c r="K136" s="315"/>
    </row>
    <row r="137" spans="2:11" s="1" customFormat="1" ht="15" customHeight="1">
      <c r="B137" s="312"/>
      <c r="C137" s="269" t="s">
        <v>1300</v>
      </c>
      <c r="D137" s="269"/>
      <c r="E137" s="269"/>
      <c r="F137" s="290" t="s">
        <v>1278</v>
      </c>
      <c r="G137" s="269"/>
      <c r="H137" s="269" t="s">
        <v>1325</v>
      </c>
      <c r="I137" s="269" t="s">
        <v>1274</v>
      </c>
      <c r="J137" s="269">
        <v>255</v>
      </c>
      <c r="K137" s="315"/>
    </row>
    <row r="138" spans="2:11" s="1" customFormat="1" ht="15" customHeight="1">
      <c r="B138" s="312"/>
      <c r="C138" s="269" t="s">
        <v>1302</v>
      </c>
      <c r="D138" s="269"/>
      <c r="E138" s="269"/>
      <c r="F138" s="290" t="s">
        <v>1272</v>
      </c>
      <c r="G138" s="269"/>
      <c r="H138" s="269" t="s">
        <v>1326</v>
      </c>
      <c r="I138" s="269" t="s">
        <v>1304</v>
      </c>
      <c r="J138" s="269"/>
      <c r="K138" s="315"/>
    </row>
    <row r="139" spans="2:11" s="1" customFormat="1" ht="15" customHeight="1">
      <c r="B139" s="312"/>
      <c r="C139" s="269" t="s">
        <v>1305</v>
      </c>
      <c r="D139" s="269"/>
      <c r="E139" s="269"/>
      <c r="F139" s="290" t="s">
        <v>1272</v>
      </c>
      <c r="G139" s="269"/>
      <c r="H139" s="269" t="s">
        <v>1327</v>
      </c>
      <c r="I139" s="269" t="s">
        <v>1307</v>
      </c>
      <c r="J139" s="269"/>
      <c r="K139" s="315"/>
    </row>
    <row r="140" spans="2:11" s="1" customFormat="1" ht="15" customHeight="1">
      <c r="B140" s="312"/>
      <c r="C140" s="269" t="s">
        <v>1308</v>
      </c>
      <c r="D140" s="269"/>
      <c r="E140" s="269"/>
      <c r="F140" s="290" t="s">
        <v>1272</v>
      </c>
      <c r="G140" s="269"/>
      <c r="H140" s="269" t="s">
        <v>1308</v>
      </c>
      <c r="I140" s="269" t="s">
        <v>1307</v>
      </c>
      <c r="J140" s="269"/>
      <c r="K140" s="315"/>
    </row>
    <row r="141" spans="2:11" s="1" customFormat="1" ht="15" customHeight="1">
      <c r="B141" s="312"/>
      <c r="C141" s="269" t="s">
        <v>40</v>
      </c>
      <c r="D141" s="269"/>
      <c r="E141" s="269"/>
      <c r="F141" s="290" t="s">
        <v>1272</v>
      </c>
      <c r="G141" s="269"/>
      <c r="H141" s="269" t="s">
        <v>1328</v>
      </c>
      <c r="I141" s="269" t="s">
        <v>1307</v>
      </c>
      <c r="J141" s="269"/>
      <c r="K141" s="315"/>
    </row>
    <row r="142" spans="2:11" s="1" customFormat="1" ht="15" customHeight="1">
      <c r="B142" s="312"/>
      <c r="C142" s="269" t="s">
        <v>1329</v>
      </c>
      <c r="D142" s="269"/>
      <c r="E142" s="269"/>
      <c r="F142" s="290" t="s">
        <v>1272</v>
      </c>
      <c r="G142" s="269"/>
      <c r="H142" s="269" t="s">
        <v>1330</v>
      </c>
      <c r="I142" s="269" t="s">
        <v>1307</v>
      </c>
      <c r="J142" s="269"/>
      <c r="K142" s="315"/>
    </row>
    <row r="143" spans="2:11" s="1" customFormat="1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spans="2:11" s="1" customFormat="1" ht="18.75" customHeight="1">
      <c r="B144" s="303"/>
      <c r="C144" s="303"/>
      <c r="D144" s="303"/>
      <c r="E144" s="303"/>
      <c r="F144" s="304"/>
      <c r="G144" s="303"/>
      <c r="H144" s="303"/>
      <c r="I144" s="303"/>
      <c r="J144" s="303"/>
      <c r="K144" s="303"/>
    </row>
    <row r="145" spans="2:11" s="1" customFormat="1" ht="18.75" customHeight="1">
      <c r="B145" s="276"/>
      <c r="C145" s="276"/>
      <c r="D145" s="276"/>
      <c r="E145" s="276"/>
      <c r="F145" s="276"/>
      <c r="G145" s="276"/>
      <c r="H145" s="276"/>
      <c r="I145" s="276"/>
      <c r="J145" s="276"/>
      <c r="K145" s="276"/>
    </row>
    <row r="146" spans="2:11" s="1" customFormat="1" ht="7.5" customHeight="1">
      <c r="B146" s="277"/>
      <c r="C146" s="278"/>
      <c r="D146" s="278"/>
      <c r="E146" s="278"/>
      <c r="F146" s="278"/>
      <c r="G146" s="278"/>
      <c r="H146" s="278"/>
      <c r="I146" s="278"/>
      <c r="J146" s="278"/>
      <c r="K146" s="279"/>
    </row>
    <row r="147" spans="2:11" s="1" customFormat="1" ht="45" customHeight="1">
      <c r="B147" s="280"/>
      <c r="C147" s="388" t="s">
        <v>1331</v>
      </c>
      <c r="D147" s="388"/>
      <c r="E147" s="388"/>
      <c r="F147" s="388"/>
      <c r="G147" s="388"/>
      <c r="H147" s="388"/>
      <c r="I147" s="388"/>
      <c r="J147" s="388"/>
      <c r="K147" s="281"/>
    </row>
    <row r="148" spans="2:11" s="1" customFormat="1" ht="17.25" customHeight="1">
      <c r="B148" s="280"/>
      <c r="C148" s="282" t="s">
        <v>1266</v>
      </c>
      <c r="D148" s="282"/>
      <c r="E148" s="282"/>
      <c r="F148" s="282" t="s">
        <v>1267</v>
      </c>
      <c r="G148" s="283"/>
      <c r="H148" s="282" t="s">
        <v>56</v>
      </c>
      <c r="I148" s="282" t="s">
        <v>59</v>
      </c>
      <c r="J148" s="282" t="s">
        <v>1268</v>
      </c>
      <c r="K148" s="281"/>
    </row>
    <row r="149" spans="2:11" s="1" customFormat="1" ht="17.25" customHeight="1">
      <c r="B149" s="280"/>
      <c r="C149" s="284" t="s">
        <v>1269</v>
      </c>
      <c r="D149" s="284"/>
      <c r="E149" s="284"/>
      <c r="F149" s="285" t="s">
        <v>1270</v>
      </c>
      <c r="G149" s="286"/>
      <c r="H149" s="284"/>
      <c r="I149" s="284"/>
      <c r="J149" s="284" t="s">
        <v>1271</v>
      </c>
      <c r="K149" s="281"/>
    </row>
    <row r="150" spans="2:11" s="1" customFormat="1" ht="5.25" customHeight="1">
      <c r="B150" s="292"/>
      <c r="C150" s="287"/>
      <c r="D150" s="287"/>
      <c r="E150" s="287"/>
      <c r="F150" s="287"/>
      <c r="G150" s="288"/>
      <c r="H150" s="287"/>
      <c r="I150" s="287"/>
      <c r="J150" s="287"/>
      <c r="K150" s="315"/>
    </row>
    <row r="151" spans="2:11" s="1" customFormat="1" ht="15" customHeight="1">
      <c r="B151" s="292"/>
      <c r="C151" s="319" t="s">
        <v>1275</v>
      </c>
      <c r="D151" s="269"/>
      <c r="E151" s="269"/>
      <c r="F151" s="320" t="s">
        <v>1272</v>
      </c>
      <c r="G151" s="269"/>
      <c r="H151" s="319" t="s">
        <v>1312</v>
      </c>
      <c r="I151" s="319" t="s">
        <v>1274</v>
      </c>
      <c r="J151" s="319">
        <v>120</v>
      </c>
      <c r="K151" s="315"/>
    </row>
    <row r="152" spans="2:11" s="1" customFormat="1" ht="15" customHeight="1">
      <c r="B152" s="292"/>
      <c r="C152" s="319" t="s">
        <v>1321</v>
      </c>
      <c r="D152" s="269"/>
      <c r="E152" s="269"/>
      <c r="F152" s="320" t="s">
        <v>1272</v>
      </c>
      <c r="G152" s="269"/>
      <c r="H152" s="319" t="s">
        <v>1332</v>
      </c>
      <c r="I152" s="319" t="s">
        <v>1274</v>
      </c>
      <c r="J152" s="319" t="s">
        <v>1323</v>
      </c>
      <c r="K152" s="315"/>
    </row>
    <row r="153" spans="2:11" s="1" customFormat="1" ht="15" customHeight="1">
      <c r="B153" s="292"/>
      <c r="C153" s="319" t="s">
        <v>1220</v>
      </c>
      <c r="D153" s="269"/>
      <c r="E153" s="269"/>
      <c r="F153" s="320" t="s">
        <v>1272</v>
      </c>
      <c r="G153" s="269"/>
      <c r="H153" s="319" t="s">
        <v>1333</v>
      </c>
      <c r="I153" s="319" t="s">
        <v>1274</v>
      </c>
      <c r="J153" s="319" t="s">
        <v>1323</v>
      </c>
      <c r="K153" s="315"/>
    </row>
    <row r="154" spans="2:11" s="1" customFormat="1" ht="15" customHeight="1">
      <c r="B154" s="292"/>
      <c r="C154" s="319" t="s">
        <v>1277</v>
      </c>
      <c r="D154" s="269"/>
      <c r="E154" s="269"/>
      <c r="F154" s="320" t="s">
        <v>1278</v>
      </c>
      <c r="G154" s="269"/>
      <c r="H154" s="319" t="s">
        <v>1312</v>
      </c>
      <c r="I154" s="319" t="s">
        <v>1274</v>
      </c>
      <c r="J154" s="319">
        <v>50</v>
      </c>
      <c r="K154" s="315"/>
    </row>
    <row r="155" spans="2:11" s="1" customFormat="1" ht="15" customHeight="1">
      <c r="B155" s="292"/>
      <c r="C155" s="319" t="s">
        <v>1280</v>
      </c>
      <c r="D155" s="269"/>
      <c r="E155" s="269"/>
      <c r="F155" s="320" t="s">
        <v>1272</v>
      </c>
      <c r="G155" s="269"/>
      <c r="H155" s="319" t="s">
        <v>1312</v>
      </c>
      <c r="I155" s="319" t="s">
        <v>1282</v>
      </c>
      <c r="J155" s="319"/>
      <c r="K155" s="315"/>
    </row>
    <row r="156" spans="2:11" s="1" customFormat="1" ht="15" customHeight="1">
      <c r="B156" s="292"/>
      <c r="C156" s="319" t="s">
        <v>1291</v>
      </c>
      <c r="D156" s="269"/>
      <c r="E156" s="269"/>
      <c r="F156" s="320" t="s">
        <v>1278</v>
      </c>
      <c r="G156" s="269"/>
      <c r="H156" s="319" t="s">
        <v>1312</v>
      </c>
      <c r="I156" s="319" t="s">
        <v>1274</v>
      </c>
      <c r="J156" s="319">
        <v>50</v>
      </c>
      <c r="K156" s="315"/>
    </row>
    <row r="157" spans="2:11" s="1" customFormat="1" ht="15" customHeight="1">
      <c r="B157" s="292"/>
      <c r="C157" s="319" t="s">
        <v>1299</v>
      </c>
      <c r="D157" s="269"/>
      <c r="E157" s="269"/>
      <c r="F157" s="320" t="s">
        <v>1278</v>
      </c>
      <c r="G157" s="269"/>
      <c r="H157" s="319" t="s">
        <v>1312</v>
      </c>
      <c r="I157" s="319" t="s">
        <v>1274</v>
      </c>
      <c r="J157" s="319">
        <v>50</v>
      </c>
      <c r="K157" s="315"/>
    </row>
    <row r="158" spans="2:11" s="1" customFormat="1" ht="15" customHeight="1">
      <c r="B158" s="292"/>
      <c r="C158" s="319" t="s">
        <v>1297</v>
      </c>
      <c r="D158" s="269"/>
      <c r="E158" s="269"/>
      <c r="F158" s="320" t="s">
        <v>1278</v>
      </c>
      <c r="G158" s="269"/>
      <c r="H158" s="319" t="s">
        <v>1312</v>
      </c>
      <c r="I158" s="319" t="s">
        <v>1274</v>
      </c>
      <c r="J158" s="319">
        <v>50</v>
      </c>
      <c r="K158" s="315"/>
    </row>
    <row r="159" spans="2:11" s="1" customFormat="1" ht="15" customHeight="1">
      <c r="B159" s="292"/>
      <c r="C159" s="319" t="s">
        <v>97</v>
      </c>
      <c r="D159" s="269"/>
      <c r="E159" s="269"/>
      <c r="F159" s="320" t="s">
        <v>1272</v>
      </c>
      <c r="G159" s="269"/>
      <c r="H159" s="319" t="s">
        <v>1334</v>
      </c>
      <c r="I159" s="319" t="s">
        <v>1274</v>
      </c>
      <c r="J159" s="319" t="s">
        <v>1335</v>
      </c>
      <c r="K159" s="315"/>
    </row>
    <row r="160" spans="2:11" s="1" customFormat="1" ht="15" customHeight="1">
      <c r="B160" s="292"/>
      <c r="C160" s="319" t="s">
        <v>1336</v>
      </c>
      <c r="D160" s="269"/>
      <c r="E160" s="269"/>
      <c r="F160" s="320" t="s">
        <v>1272</v>
      </c>
      <c r="G160" s="269"/>
      <c r="H160" s="319" t="s">
        <v>1337</v>
      </c>
      <c r="I160" s="319" t="s">
        <v>1307</v>
      </c>
      <c r="J160" s="319"/>
      <c r="K160" s="315"/>
    </row>
    <row r="161" spans="2:11" s="1" customFormat="1" ht="15" customHeight="1">
      <c r="B161" s="321"/>
      <c r="C161" s="301"/>
      <c r="D161" s="301"/>
      <c r="E161" s="301"/>
      <c r="F161" s="301"/>
      <c r="G161" s="301"/>
      <c r="H161" s="301"/>
      <c r="I161" s="301"/>
      <c r="J161" s="301"/>
      <c r="K161" s="322"/>
    </row>
    <row r="162" spans="2:11" s="1" customFormat="1" ht="18.75" customHeight="1">
      <c r="B162" s="303"/>
      <c r="C162" s="313"/>
      <c r="D162" s="313"/>
      <c r="E162" s="313"/>
      <c r="F162" s="323"/>
      <c r="G162" s="313"/>
      <c r="H162" s="313"/>
      <c r="I162" s="313"/>
      <c r="J162" s="313"/>
      <c r="K162" s="303"/>
    </row>
    <row r="163" spans="2:11" s="1" customFormat="1" ht="18.75" customHeight="1">
      <c r="B163" s="276"/>
      <c r="C163" s="276"/>
      <c r="D163" s="276"/>
      <c r="E163" s="276"/>
      <c r="F163" s="276"/>
      <c r="G163" s="276"/>
      <c r="H163" s="276"/>
      <c r="I163" s="276"/>
      <c r="J163" s="276"/>
      <c r="K163" s="276"/>
    </row>
    <row r="164" spans="2:11" s="1" customFormat="1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spans="2:11" s="1" customFormat="1" ht="45" customHeight="1">
      <c r="B165" s="261"/>
      <c r="C165" s="389" t="s">
        <v>1338</v>
      </c>
      <c r="D165" s="389"/>
      <c r="E165" s="389"/>
      <c r="F165" s="389"/>
      <c r="G165" s="389"/>
      <c r="H165" s="389"/>
      <c r="I165" s="389"/>
      <c r="J165" s="389"/>
      <c r="K165" s="262"/>
    </row>
    <row r="166" spans="2:11" s="1" customFormat="1" ht="17.25" customHeight="1">
      <c r="B166" s="261"/>
      <c r="C166" s="282" t="s">
        <v>1266</v>
      </c>
      <c r="D166" s="282"/>
      <c r="E166" s="282"/>
      <c r="F166" s="282" t="s">
        <v>1267</v>
      </c>
      <c r="G166" s="324"/>
      <c r="H166" s="325" t="s">
        <v>56</v>
      </c>
      <c r="I166" s="325" t="s">
        <v>59</v>
      </c>
      <c r="J166" s="282" t="s">
        <v>1268</v>
      </c>
      <c r="K166" s="262"/>
    </row>
    <row r="167" spans="2:11" s="1" customFormat="1" ht="17.25" customHeight="1">
      <c r="B167" s="263"/>
      <c r="C167" s="284" t="s">
        <v>1269</v>
      </c>
      <c r="D167" s="284"/>
      <c r="E167" s="284"/>
      <c r="F167" s="285" t="s">
        <v>1270</v>
      </c>
      <c r="G167" s="326"/>
      <c r="H167" s="327"/>
      <c r="I167" s="327"/>
      <c r="J167" s="284" t="s">
        <v>1271</v>
      </c>
      <c r="K167" s="264"/>
    </row>
    <row r="168" spans="2:11" s="1" customFormat="1" ht="5.25" customHeight="1">
      <c r="B168" s="292"/>
      <c r="C168" s="287"/>
      <c r="D168" s="287"/>
      <c r="E168" s="287"/>
      <c r="F168" s="287"/>
      <c r="G168" s="288"/>
      <c r="H168" s="287"/>
      <c r="I168" s="287"/>
      <c r="J168" s="287"/>
      <c r="K168" s="315"/>
    </row>
    <row r="169" spans="2:11" s="1" customFormat="1" ht="15" customHeight="1">
      <c r="B169" s="292"/>
      <c r="C169" s="269" t="s">
        <v>1275</v>
      </c>
      <c r="D169" s="269"/>
      <c r="E169" s="269"/>
      <c r="F169" s="290" t="s">
        <v>1272</v>
      </c>
      <c r="G169" s="269"/>
      <c r="H169" s="269" t="s">
        <v>1312</v>
      </c>
      <c r="I169" s="269" t="s">
        <v>1274</v>
      </c>
      <c r="J169" s="269">
        <v>120</v>
      </c>
      <c r="K169" s="315"/>
    </row>
    <row r="170" spans="2:11" s="1" customFormat="1" ht="15" customHeight="1">
      <c r="B170" s="292"/>
      <c r="C170" s="269" t="s">
        <v>1321</v>
      </c>
      <c r="D170" s="269"/>
      <c r="E170" s="269"/>
      <c r="F170" s="290" t="s">
        <v>1272</v>
      </c>
      <c r="G170" s="269"/>
      <c r="H170" s="269" t="s">
        <v>1322</v>
      </c>
      <c r="I170" s="269" t="s">
        <v>1274</v>
      </c>
      <c r="J170" s="269" t="s">
        <v>1323</v>
      </c>
      <c r="K170" s="315"/>
    </row>
    <row r="171" spans="2:11" s="1" customFormat="1" ht="15" customHeight="1">
      <c r="B171" s="292"/>
      <c r="C171" s="269" t="s">
        <v>1220</v>
      </c>
      <c r="D171" s="269"/>
      <c r="E171" s="269"/>
      <c r="F171" s="290" t="s">
        <v>1272</v>
      </c>
      <c r="G171" s="269"/>
      <c r="H171" s="269" t="s">
        <v>1339</v>
      </c>
      <c r="I171" s="269" t="s">
        <v>1274</v>
      </c>
      <c r="J171" s="269" t="s">
        <v>1323</v>
      </c>
      <c r="K171" s="315"/>
    </row>
    <row r="172" spans="2:11" s="1" customFormat="1" ht="15" customHeight="1">
      <c r="B172" s="292"/>
      <c r="C172" s="269" t="s">
        <v>1277</v>
      </c>
      <c r="D172" s="269"/>
      <c r="E172" s="269"/>
      <c r="F172" s="290" t="s">
        <v>1278</v>
      </c>
      <c r="G172" s="269"/>
      <c r="H172" s="269" t="s">
        <v>1339</v>
      </c>
      <c r="I172" s="269" t="s">
        <v>1274</v>
      </c>
      <c r="J172" s="269">
        <v>50</v>
      </c>
      <c r="K172" s="315"/>
    </row>
    <row r="173" spans="2:11" s="1" customFormat="1" ht="15" customHeight="1">
      <c r="B173" s="292"/>
      <c r="C173" s="269" t="s">
        <v>1280</v>
      </c>
      <c r="D173" s="269"/>
      <c r="E173" s="269"/>
      <c r="F173" s="290" t="s">
        <v>1272</v>
      </c>
      <c r="G173" s="269"/>
      <c r="H173" s="269" t="s">
        <v>1339</v>
      </c>
      <c r="I173" s="269" t="s">
        <v>1282</v>
      </c>
      <c r="J173" s="269"/>
      <c r="K173" s="315"/>
    </row>
    <row r="174" spans="2:11" s="1" customFormat="1" ht="15" customHeight="1">
      <c r="B174" s="292"/>
      <c r="C174" s="269" t="s">
        <v>1291</v>
      </c>
      <c r="D174" s="269"/>
      <c r="E174" s="269"/>
      <c r="F174" s="290" t="s">
        <v>1278</v>
      </c>
      <c r="G174" s="269"/>
      <c r="H174" s="269" t="s">
        <v>1339</v>
      </c>
      <c r="I174" s="269" t="s">
        <v>1274</v>
      </c>
      <c r="J174" s="269">
        <v>50</v>
      </c>
      <c r="K174" s="315"/>
    </row>
    <row r="175" spans="2:11" s="1" customFormat="1" ht="15" customHeight="1">
      <c r="B175" s="292"/>
      <c r="C175" s="269" t="s">
        <v>1299</v>
      </c>
      <c r="D175" s="269"/>
      <c r="E175" s="269"/>
      <c r="F175" s="290" t="s">
        <v>1278</v>
      </c>
      <c r="G175" s="269"/>
      <c r="H175" s="269" t="s">
        <v>1339</v>
      </c>
      <c r="I175" s="269" t="s">
        <v>1274</v>
      </c>
      <c r="J175" s="269">
        <v>50</v>
      </c>
      <c r="K175" s="315"/>
    </row>
    <row r="176" spans="2:11" s="1" customFormat="1" ht="15" customHeight="1">
      <c r="B176" s="292"/>
      <c r="C176" s="269" t="s">
        <v>1297</v>
      </c>
      <c r="D176" s="269"/>
      <c r="E176" s="269"/>
      <c r="F176" s="290" t="s">
        <v>1278</v>
      </c>
      <c r="G176" s="269"/>
      <c r="H176" s="269" t="s">
        <v>1339</v>
      </c>
      <c r="I176" s="269" t="s">
        <v>1274</v>
      </c>
      <c r="J176" s="269">
        <v>50</v>
      </c>
      <c r="K176" s="315"/>
    </row>
    <row r="177" spans="2:11" s="1" customFormat="1" ht="15" customHeight="1">
      <c r="B177" s="292"/>
      <c r="C177" s="269" t="s">
        <v>113</v>
      </c>
      <c r="D177" s="269"/>
      <c r="E177" s="269"/>
      <c r="F177" s="290" t="s">
        <v>1272</v>
      </c>
      <c r="G177" s="269"/>
      <c r="H177" s="269" t="s">
        <v>1340</v>
      </c>
      <c r="I177" s="269" t="s">
        <v>1341</v>
      </c>
      <c r="J177" s="269"/>
      <c r="K177" s="315"/>
    </row>
    <row r="178" spans="2:11" s="1" customFormat="1" ht="15" customHeight="1">
      <c r="B178" s="292"/>
      <c r="C178" s="269" t="s">
        <v>59</v>
      </c>
      <c r="D178" s="269"/>
      <c r="E178" s="269"/>
      <c r="F178" s="290" t="s">
        <v>1272</v>
      </c>
      <c r="G178" s="269"/>
      <c r="H178" s="269" t="s">
        <v>1342</v>
      </c>
      <c r="I178" s="269" t="s">
        <v>1343</v>
      </c>
      <c r="J178" s="269">
        <v>1</v>
      </c>
      <c r="K178" s="315"/>
    </row>
    <row r="179" spans="2:11" s="1" customFormat="1" ht="15" customHeight="1">
      <c r="B179" s="292"/>
      <c r="C179" s="269" t="s">
        <v>55</v>
      </c>
      <c r="D179" s="269"/>
      <c r="E179" s="269"/>
      <c r="F179" s="290" t="s">
        <v>1272</v>
      </c>
      <c r="G179" s="269"/>
      <c r="H179" s="269" t="s">
        <v>1344</v>
      </c>
      <c r="I179" s="269" t="s">
        <v>1274</v>
      </c>
      <c r="J179" s="269">
        <v>20</v>
      </c>
      <c r="K179" s="315"/>
    </row>
    <row r="180" spans="2:11" s="1" customFormat="1" ht="15" customHeight="1">
      <c r="B180" s="292"/>
      <c r="C180" s="269" t="s">
        <v>56</v>
      </c>
      <c r="D180" s="269"/>
      <c r="E180" s="269"/>
      <c r="F180" s="290" t="s">
        <v>1272</v>
      </c>
      <c r="G180" s="269"/>
      <c r="H180" s="269" t="s">
        <v>1345</v>
      </c>
      <c r="I180" s="269" t="s">
        <v>1274</v>
      </c>
      <c r="J180" s="269">
        <v>255</v>
      </c>
      <c r="K180" s="315"/>
    </row>
    <row r="181" spans="2:11" s="1" customFormat="1" ht="15" customHeight="1">
      <c r="B181" s="292"/>
      <c r="C181" s="269" t="s">
        <v>114</v>
      </c>
      <c r="D181" s="269"/>
      <c r="E181" s="269"/>
      <c r="F181" s="290" t="s">
        <v>1272</v>
      </c>
      <c r="G181" s="269"/>
      <c r="H181" s="269" t="s">
        <v>1236</v>
      </c>
      <c r="I181" s="269" t="s">
        <v>1274</v>
      </c>
      <c r="J181" s="269">
        <v>10</v>
      </c>
      <c r="K181" s="315"/>
    </row>
    <row r="182" spans="2:11" s="1" customFormat="1" ht="15" customHeight="1">
      <c r="B182" s="292"/>
      <c r="C182" s="269" t="s">
        <v>115</v>
      </c>
      <c r="D182" s="269"/>
      <c r="E182" s="269"/>
      <c r="F182" s="290" t="s">
        <v>1272</v>
      </c>
      <c r="G182" s="269"/>
      <c r="H182" s="269" t="s">
        <v>1346</v>
      </c>
      <c r="I182" s="269" t="s">
        <v>1307</v>
      </c>
      <c r="J182" s="269"/>
      <c r="K182" s="315"/>
    </row>
    <row r="183" spans="2:11" s="1" customFormat="1" ht="15" customHeight="1">
      <c r="B183" s="292"/>
      <c r="C183" s="269" t="s">
        <v>1347</v>
      </c>
      <c r="D183" s="269"/>
      <c r="E183" s="269"/>
      <c r="F183" s="290" t="s">
        <v>1272</v>
      </c>
      <c r="G183" s="269"/>
      <c r="H183" s="269" t="s">
        <v>1348</v>
      </c>
      <c r="I183" s="269" t="s">
        <v>1307</v>
      </c>
      <c r="J183" s="269"/>
      <c r="K183" s="315"/>
    </row>
    <row r="184" spans="2:11" s="1" customFormat="1" ht="15" customHeight="1">
      <c r="B184" s="292"/>
      <c r="C184" s="269" t="s">
        <v>1336</v>
      </c>
      <c r="D184" s="269"/>
      <c r="E184" s="269"/>
      <c r="F184" s="290" t="s">
        <v>1272</v>
      </c>
      <c r="G184" s="269"/>
      <c r="H184" s="269" t="s">
        <v>1349</v>
      </c>
      <c r="I184" s="269" t="s">
        <v>1307</v>
      </c>
      <c r="J184" s="269"/>
      <c r="K184" s="315"/>
    </row>
    <row r="185" spans="2:11" s="1" customFormat="1" ht="15" customHeight="1">
      <c r="B185" s="292"/>
      <c r="C185" s="269" t="s">
        <v>117</v>
      </c>
      <c r="D185" s="269"/>
      <c r="E185" s="269"/>
      <c r="F185" s="290" t="s">
        <v>1278</v>
      </c>
      <c r="G185" s="269"/>
      <c r="H185" s="269" t="s">
        <v>1350</v>
      </c>
      <c r="I185" s="269" t="s">
        <v>1274</v>
      </c>
      <c r="J185" s="269">
        <v>50</v>
      </c>
      <c r="K185" s="315"/>
    </row>
    <row r="186" spans="2:11" s="1" customFormat="1" ht="15" customHeight="1">
      <c r="B186" s="292"/>
      <c r="C186" s="269" t="s">
        <v>1351</v>
      </c>
      <c r="D186" s="269"/>
      <c r="E186" s="269"/>
      <c r="F186" s="290" t="s">
        <v>1278</v>
      </c>
      <c r="G186" s="269"/>
      <c r="H186" s="269" t="s">
        <v>1352</v>
      </c>
      <c r="I186" s="269" t="s">
        <v>1353</v>
      </c>
      <c r="J186" s="269"/>
      <c r="K186" s="315"/>
    </row>
    <row r="187" spans="2:11" s="1" customFormat="1" ht="15" customHeight="1">
      <c r="B187" s="292"/>
      <c r="C187" s="269" t="s">
        <v>1354</v>
      </c>
      <c r="D187" s="269"/>
      <c r="E187" s="269"/>
      <c r="F187" s="290" t="s">
        <v>1278</v>
      </c>
      <c r="G187" s="269"/>
      <c r="H187" s="269" t="s">
        <v>1355</v>
      </c>
      <c r="I187" s="269" t="s">
        <v>1353</v>
      </c>
      <c r="J187" s="269"/>
      <c r="K187" s="315"/>
    </row>
    <row r="188" spans="2:11" s="1" customFormat="1" ht="15" customHeight="1">
      <c r="B188" s="292"/>
      <c r="C188" s="269" t="s">
        <v>1356</v>
      </c>
      <c r="D188" s="269"/>
      <c r="E188" s="269"/>
      <c r="F188" s="290" t="s">
        <v>1278</v>
      </c>
      <c r="G188" s="269"/>
      <c r="H188" s="269" t="s">
        <v>1357</v>
      </c>
      <c r="I188" s="269" t="s">
        <v>1353</v>
      </c>
      <c r="J188" s="269"/>
      <c r="K188" s="315"/>
    </row>
    <row r="189" spans="2:11" s="1" customFormat="1" ht="15" customHeight="1">
      <c r="B189" s="292"/>
      <c r="C189" s="328" t="s">
        <v>1358</v>
      </c>
      <c r="D189" s="269"/>
      <c r="E189" s="269"/>
      <c r="F189" s="290" t="s">
        <v>1278</v>
      </c>
      <c r="G189" s="269"/>
      <c r="H189" s="269" t="s">
        <v>1359</v>
      </c>
      <c r="I189" s="269" t="s">
        <v>1360</v>
      </c>
      <c r="J189" s="329" t="s">
        <v>1361</v>
      </c>
      <c r="K189" s="315"/>
    </row>
    <row r="190" spans="2:11" s="1" customFormat="1" ht="15" customHeight="1">
      <c r="B190" s="292"/>
      <c r="C190" s="328" t="s">
        <v>44</v>
      </c>
      <c r="D190" s="269"/>
      <c r="E190" s="269"/>
      <c r="F190" s="290" t="s">
        <v>1272</v>
      </c>
      <c r="G190" s="269"/>
      <c r="H190" s="266" t="s">
        <v>1362</v>
      </c>
      <c r="I190" s="269" t="s">
        <v>1363</v>
      </c>
      <c r="J190" s="269"/>
      <c r="K190" s="315"/>
    </row>
    <row r="191" spans="2:11" s="1" customFormat="1" ht="15" customHeight="1">
      <c r="B191" s="292"/>
      <c r="C191" s="328" t="s">
        <v>1364</v>
      </c>
      <c r="D191" s="269"/>
      <c r="E191" s="269"/>
      <c r="F191" s="290" t="s">
        <v>1272</v>
      </c>
      <c r="G191" s="269"/>
      <c r="H191" s="269" t="s">
        <v>1365</v>
      </c>
      <c r="I191" s="269" t="s">
        <v>1307</v>
      </c>
      <c r="J191" s="269"/>
      <c r="K191" s="315"/>
    </row>
    <row r="192" spans="2:11" s="1" customFormat="1" ht="15" customHeight="1">
      <c r="B192" s="292"/>
      <c r="C192" s="328" t="s">
        <v>1366</v>
      </c>
      <c r="D192" s="269"/>
      <c r="E192" s="269"/>
      <c r="F192" s="290" t="s">
        <v>1272</v>
      </c>
      <c r="G192" s="269"/>
      <c r="H192" s="269" t="s">
        <v>1367</v>
      </c>
      <c r="I192" s="269" t="s">
        <v>1307</v>
      </c>
      <c r="J192" s="269"/>
      <c r="K192" s="315"/>
    </row>
    <row r="193" spans="2:11" s="1" customFormat="1" ht="15" customHeight="1">
      <c r="B193" s="292"/>
      <c r="C193" s="328" t="s">
        <v>1368</v>
      </c>
      <c r="D193" s="269"/>
      <c r="E193" s="269"/>
      <c r="F193" s="290" t="s">
        <v>1278</v>
      </c>
      <c r="G193" s="269"/>
      <c r="H193" s="269" t="s">
        <v>1369</v>
      </c>
      <c r="I193" s="269" t="s">
        <v>1307</v>
      </c>
      <c r="J193" s="269"/>
      <c r="K193" s="315"/>
    </row>
    <row r="194" spans="2:11" s="1" customFormat="1" ht="15" customHeight="1">
      <c r="B194" s="321"/>
      <c r="C194" s="330"/>
      <c r="D194" s="301"/>
      <c r="E194" s="301"/>
      <c r="F194" s="301"/>
      <c r="G194" s="301"/>
      <c r="H194" s="301"/>
      <c r="I194" s="301"/>
      <c r="J194" s="301"/>
      <c r="K194" s="322"/>
    </row>
    <row r="195" spans="2:11" s="1" customFormat="1" ht="18.75" customHeight="1">
      <c r="B195" s="303"/>
      <c r="C195" s="313"/>
      <c r="D195" s="313"/>
      <c r="E195" s="313"/>
      <c r="F195" s="323"/>
      <c r="G195" s="313"/>
      <c r="H195" s="313"/>
      <c r="I195" s="313"/>
      <c r="J195" s="313"/>
      <c r="K195" s="303"/>
    </row>
    <row r="196" spans="2:11" s="1" customFormat="1" ht="18.75" customHeight="1">
      <c r="B196" s="303"/>
      <c r="C196" s="313"/>
      <c r="D196" s="313"/>
      <c r="E196" s="313"/>
      <c r="F196" s="323"/>
      <c r="G196" s="313"/>
      <c r="H196" s="313"/>
      <c r="I196" s="313"/>
      <c r="J196" s="313"/>
      <c r="K196" s="303"/>
    </row>
    <row r="197" spans="2:11" s="1" customFormat="1" ht="18.75" customHeight="1">
      <c r="B197" s="276"/>
      <c r="C197" s="276"/>
      <c r="D197" s="276"/>
      <c r="E197" s="276"/>
      <c r="F197" s="276"/>
      <c r="G197" s="276"/>
      <c r="H197" s="276"/>
      <c r="I197" s="276"/>
      <c r="J197" s="276"/>
      <c r="K197" s="276"/>
    </row>
    <row r="198" spans="2:11" s="1" customFormat="1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spans="2:11" s="1" customFormat="1" ht="21">
      <c r="B199" s="261"/>
      <c r="C199" s="389" t="s">
        <v>1370</v>
      </c>
      <c r="D199" s="389"/>
      <c r="E199" s="389"/>
      <c r="F199" s="389"/>
      <c r="G199" s="389"/>
      <c r="H199" s="389"/>
      <c r="I199" s="389"/>
      <c r="J199" s="389"/>
      <c r="K199" s="262"/>
    </row>
    <row r="200" spans="2:11" s="1" customFormat="1" ht="25.5" customHeight="1">
      <c r="B200" s="261"/>
      <c r="C200" s="331" t="s">
        <v>1371</v>
      </c>
      <c r="D200" s="331"/>
      <c r="E200" s="331"/>
      <c r="F200" s="331" t="s">
        <v>1372</v>
      </c>
      <c r="G200" s="332"/>
      <c r="H200" s="390" t="s">
        <v>1373</v>
      </c>
      <c r="I200" s="390"/>
      <c r="J200" s="390"/>
      <c r="K200" s="262"/>
    </row>
    <row r="201" spans="2:11" s="1" customFormat="1" ht="5.25" customHeight="1">
      <c r="B201" s="292"/>
      <c r="C201" s="287"/>
      <c r="D201" s="287"/>
      <c r="E201" s="287"/>
      <c r="F201" s="287"/>
      <c r="G201" s="313"/>
      <c r="H201" s="287"/>
      <c r="I201" s="287"/>
      <c r="J201" s="287"/>
      <c r="K201" s="315"/>
    </row>
    <row r="202" spans="2:11" s="1" customFormat="1" ht="15" customHeight="1">
      <c r="B202" s="292"/>
      <c r="C202" s="269" t="s">
        <v>1363</v>
      </c>
      <c r="D202" s="269"/>
      <c r="E202" s="269"/>
      <c r="F202" s="290" t="s">
        <v>45</v>
      </c>
      <c r="G202" s="269"/>
      <c r="H202" s="391" t="s">
        <v>1374</v>
      </c>
      <c r="I202" s="391"/>
      <c r="J202" s="391"/>
      <c r="K202" s="315"/>
    </row>
    <row r="203" spans="2:11" s="1" customFormat="1" ht="15" customHeight="1">
      <c r="B203" s="292"/>
      <c r="C203" s="269"/>
      <c r="D203" s="269"/>
      <c r="E203" s="269"/>
      <c r="F203" s="290" t="s">
        <v>46</v>
      </c>
      <c r="G203" s="269"/>
      <c r="H203" s="391" t="s">
        <v>1375</v>
      </c>
      <c r="I203" s="391"/>
      <c r="J203" s="391"/>
      <c r="K203" s="315"/>
    </row>
    <row r="204" spans="2:11" s="1" customFormat="1" ht="15" customHeight="1">
      <c r="B204" s="292"/>
      <c r="C204" s="269"/>
      <c r="D204" s="269"/>
      <c r="E204" s="269"/>
      <c r="F204" s="290" t="s">
        <v>49</v>
      </c>
      <c r="G204" s="269"/>
      <c r="H204" s="391" t="s">
        <v>1376</v>
      </c>
      <c r="I204" s="391"/>
      <c r="J204" s="391"/>
      <c r="K204" s="315"/>
    </row>
    <row r="205" spans="2:11" s="1" customFormat="1" ht="15" customHeight="1">
      <c r="B205" s="292"/>
      <c r="C205" s="269"/>
      <c r="D205" s="269"/>
      <c r="E205" s="269"/>
      <c r="F205" s="290" t="s">
        <v>47</v>
      </c>
      <c r="G205" s="269"/>
      <c r="H205" s="391" t="s">
        <v>1377</v>
      </c>
      <c r="I205" s="391"/>
      <c r="J205" s="391"/>
      <c r="K205" s="315"/>
    </row>
    <row r="206" spans="2:11" s="1" customFormat="1" ht="15" customHeight="1">
      <c r="B206" s="292"/>
      <c r="C206" s="269"/>
      <c r="D206" s="269"/>
      <c r="E206" s="269"/>
      <c r="F206" s="290" t="s">
        <v>48</v>
      </c>
      <c r="G206" s="269"/>
      <c r="H206" s="391" t="s">
        <v>1378</v>
      </c>
      <c r="I206" s="391"/>
      <c r="J206" s="391"/>
      <c r="K206" s="315"/>
    </row>
    <row r="207" spans="2:11" s="1" customFormat="1" ht="15" customHeight="1">
      <c r="B207" s="292"/>
      <c r="C207" s="269"/>
      <c r="D207" s="269"/>
      <c r="E207" s="269"/>
      <c r="F207" s="290"/>
      <c r="G207" s="269"/>
      <c r="H207" s="269"/>
      <c r="I207" s="269"/>
      <c r="J207" s="269"/>
      <c r="K207" s="315"/>
    </row>
    <row r="208" spans="2:11" s="1" customFormat="1" ht="15" customHeight="1">
      <c r="B208" s="292"/>
      <c r="C208" s="269" t="s">
        <v>1319</v>
      </c>
      <c r="D208" s="269"/>
      <c r="E208" s="269"/>
      <c r="F208" s="290" t="s">
        <v>1212</v>
      </c>
      <c r="G208" s="269"/>
      <c r="H208" s="391" t="s">
        <v>1379</v>
      </c>
      <c r="I208" s="391"/>
      <c r="J208" s="391"/>
      <c r="K208" s="315"/>
    </row>
    <row r="209" spans="2:11" s="1" customFormat="1" ht="15" customHeight="1">
      <c r="B209" s="292"/>
      <c r="C209" s="269"/>
      <c r="D209" s="269"/>
      <c r="E209" s="269"/>
      <c r="F209" s="290" t="s">
        <v>1215</v>
      </c>
      <c r="G209" s="269"/>
      <c r="H209" s="391" t="s">
        <v>1216</v>
      </c>
      <c r="I209" s="391"/>
      <c r="J209" s="391"/>
      <c r="K209" s="315"/>
    </row>
    <row r="210" spans="2:11" s="1" customFormat="1" ht="15" customHeight="1">
      <c r="B210" s="292"/>
      <c r="C210" s="269"/>
      <c r="D210" s="269"/>
      <c r="E210" s="269"/>
      <c r="F210" s="290" t="s">
        <v>81</v>
      </c>
      <c r="G210" s="269"/>
      <c r="H210" s="391" t="s">
        <v>1380</v>
      </c>
      <c r="I210" s="391"/>
      <c r="J210" s="391"/>
      <c r="K210" s="315"/>
    </row>
    <row r="211" spans="2:11" s="1" customFormat="1" ht="15" customHeight="1">
      <c r="B211" s="333"/>
      <c r="C211" s="269"/>
      <c r="D211" s="269"/>
      <c r="E211" s="269"/>
      <c r="F211" s="290" t="s">
        <v>1217</v>
      </c>
      <c r="G211" s="328"/>
      <c r="H211" s="392" t="s">
        <v>1218</v>
      </c>
      <c r="I211" s="392"/>
      <c r="J211" s="392"/>
      <c r="K211" s="334"/>
    </row>
    <row r="212" spans="2:11" s="1" customFormat="1" ht="15" customHeight="1">
      <c r="B212" s="333"/>
      <c r="C212" s="269"/>
      <c r="D212" s="269"/>
      <c r="E212" s="269"/>
      <c r="F212" s="290" t="s">
        <v>1219</v>
      </c>
      <c r="G212" s="328"/>
      <c r="H212" s="392" t="s">
        <v>1381</v>
      </c>
      <c r="I212" s="392"/>
      <c r="J212" s="392"/>
      <c r="K212" s="334"/>
    </row>
    <row r="213" spans="2:11" s="1" customFormat="1" ht="15" customHeight="1">
      <c r="B213" s="333"/>
      <c r="C213" s="269"/>
      <c r="D213" s="269"/>
      <c r="E213" s="269"/>
      <c r="F213" s="290"/>
      <c r="G213" s="328"/>
      <c r="H213" s="319"/>
      <c r="I213" s="319"/>
      <c r="J213" s="319"/>
      <c r="K213" s="334"/>
    </row>
    <row r="214" spans="2:11" s="1" customFormat="1" ht="15" customHeight="1">
      <c r="B214" s="333"/>
      <c r="C214" s="269" t="s">
        <v>1343</v>
      </c>
      <c r="D214" s="269"/>
      <c r="E214" s="269"/>
      <c r="F214" s="290">
        <v>1</v>
      </c>
      <c r="G214" s="328"/>
      <c r="H214" s="392" t="s">
        <v>1382</v>
      </c>
      <c r="I214" s="392"/>
      <c r="J214" s="392"/>
      <c r="K214" s="334"/>
    </row>
    <row r="215" spans="2:11" s="1" customFormat="1" ht="15" customHeight="1">
      <c r="B215" s="333"/>
      <c r="C215" s="269"/>
      <c r="D215" s="269"/>
      <c r="E215" s="269"/>
      <c r="F215" s="290">
        <v>2</v>
      </c>
      <c r="G215" s="328"/>
      <c r="H215" s="392" t="s">
        <v>1383</v>
      </c>
      <c r="I215" s="392"/>
      <c r="J215" s="392"/>
      <c r="K215" s="334"/>
    </row>
    <row r="216" spans="2:11" s="1" customFormat="1" ht="15" customHeight="1">
      <c r="B216" s="333"/>
      <c r="C216" s="269"/>
      <c r="D216" s="269"/>
      <c r="E216" s="269"/>
      <c r="F216" s="290">
        <v>3</v>
      </c>
      <c r="G216" s="328"/>
      <c r="H216" s="392" t="s">
        <v>1384</v>
      </c>
      <c r="I216" s="392"/>
      <c r="J216" s="392"/>
      <c r="K216" s="334"/>
    </row>
    <row r="217" spans="2:11" s="1" customFormat="1" ht="15" customHeight="1">
      <c r="B217" s="333"/>
      <c r="C217" s="269"/>
      <c r="D217" s="269"/>
      <c r="E217" s="269"/>
      <c r="F217" s="290">
        <v>4</v>
      </c>
      <c r="G217" s="328"/>
      <c r="H217" s="392" t="s">
        <v>1385</v>
      </c>
      <c r="I217" s="392"/>
      <c r="J217" s="392"/>
      <c r="K217" s="334"/>
    </row>
    <row r="218" spans="2:11" s="1" customFormat="1" ht="12.75" customHeight="1">
      <c r="B218" s="335"/>
      <c r="C218" s="336"/>
      <c r="D218" s="336"/>
      <c r="E218" s="336"/>
      <c r="F218" s="336"/>
      <c r="G218" s="336"/>
      <c r="H218" s="336"/>
      <c r="I218" s="336"/>
      <c r="J218" s="336"/>
      <c r="K218" s="337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SO 01.1 - Obnova vodovodn...</vt:lpstr>
      <vt:lpstr>SO 01.2 - Vodovodní přípo...</vt:lpstr>
      <vt:lpstr>SO 02.1 - Oprava stoky HB...</vt:lpstr>
      <vt:lpstr>SO 02.2 - Kanalizační pří...</vt:lpstr>
      <vt:lpstr>Pokyny pro vyplnění</vt:lpstr>
      <vt:lpstr>'Rekapitulace stavby'!Názvy_tisku</vt:lpstr>
      <vt:lpstr>'SO 01.1 - Obnova vodovodn...'!Názvy_tisku</vt:lpstr>
      <vt:lpstr>'SO 01.2 - Vodovodní přípo...'!Názvy_tisku</vt:lpstr>
      <vt:lpstr>'SO 02.1 - Oprava stoky HB...'!Názvy_tisku</vt:lpstr>
      <vt:lpstr>'SO 02.2 - Kanalizační pří...'!Názvy_tisku</vt:lpstr>
      <vt:lpstr>'Pokyny pro vyplnění'!Oblast_tisku</vt:lpstr>
      <vt:lpstr>'Rekapitulace stavby'!Oblast_tisku</vt:lpstr>
      <vt:lpstr>'SO 01.1 - Obnova vodovodn...'!Oblast_tisku</vt:lpstr>
      <vt:lpstr>'SO 01.2 - Vodovodní přípo...'!Oblast_tisku</vt:lpstr>
      <vt:lpstr>'SO 02.1 - Oprava stoky HB...'!Oblast_tisku</vt:lpstr>
      <vt:lpstr>'SO 02.2 - Kanalizační pří...'!Oblast_tisku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MARTINPC\marti</dc:creator>
  <cp:lastModifiedBy>marti</cp:lastModifiedBy>
  <dcterms:created xsi:type="dcterms:W3CDTF">2023-08-27T16:37:26Z</dcterms:created>
  <dcterms:modified xsi:type="dcterms:W3CDTF">2023-08-27T16:38:25Z</dcterms:modified>
</cp:coreProperties>
</file>